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B7074" i="106" s="1"/>
  <c r="D7074" i="106" s="1"/>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B2597" i="106"/>
  <c r="D2597" i="106" s="1"/>
  <c r="D9" i="7"/>
  <c r="B1767" i="106" s="1"/>
  <c r="D1767" i="106" s="1"/>
  <c r="F135" i="34"/>
  <c r="F130" i="34"/>
  <c r="F129" i="34"/>
  <c r="F126" i="34"/>
  <c r="B5847" i="106"/>
  <c r="D5847" i="106" s="1"/>
  <c r="B5752" i="106"/>
  <c r="D5752" i="106" s="1"/>
  <c r="B5599" i="106"/>
  <c r="D5599" i="106" s="1"/>
  <c r="K274" i="5"/>
  <c r="H173" i="5"/>
  <c r="B5906" i="106" s="1"/>
  <c r="D5906" i="106" s="1"/>
  <c r="D109" i="5"/>
  <c r="B5356" i="106" s="1"/>
  <c r="D5356" i="106" s="1"/>
  <c r="F105" i="34"/>
  <c r="D7" i="7"/>
  <c r="B1763" i="106" s="1"/>
  <c r="D1763" i="106" s="1"/>
  <c r="D4" i="4"/>
  <c r="B2564" i="106" s="1"/>
  <c r="D2564" i="106" s="1"/>
  <c r="B1746" i="106"/>
  <c r="D1746" i="106" s="1"/>
  <c r="D17" i="7"/>
  <c r="B4104" i="106" s="1"/>
  <c r="D4104" i="106" s="1"/>
  <c r="D15" i="7"/>
  <c r="B1772" i="106" s="1"/>
  <c r="D1772" i="106" s="1"/>
  <c r="L354" i="29" l="1"/>
  <c r="D7245" i="106"/>
  <c r="D11" i="7"/>
  <c r="B1768" i="106" s="1"/>
  <c r="D1768" i="106" s="1"/>
  <c r="H6" i="4"/>
  <c r="B2656" i="106" s="1"/>
  <c r="D2656" i="106" s="1"/>
  <c r="H109" i="5"/>
  <c r="F110" i="34"/>
  <c r="B5770" i="106"/>
  <c r="D5770" i="106" s="1"/>
  <c r="D13" i="7"/>
  <c r="B3726" i="106" s="1"/>
  <c r="D3726" i="106" s="1"/>
  <c r="D5" i="4"/>
  <c r="B3406" i="106" s="1"/>
  <c r="D3406" i="106" s="1"/>
  <c r="I173" i="5"/>
  <c r="B4216" i="106" s="1"/>
  <c r="D4216" i="106" s="1"/>
  <c r="L331" i="29"/>
  <c r="L305" i="29"/>
  <c r="F49" i="34"/>
  <c r="F42" i="34"/>
  <c r="J331" i="29"/>
  <c r="B7223" i="106" s="1"/>
  <c r="D7223" i="106" s="1"/>
  <c r="G331" i="29"/>
  <c r="B7220" i="106" s="1"/>
  <c r="D7220" i="106" s="1"/>
  <c r="D6103" i="106"/>
  <c r="B3654" i="106"/>
  <c r="D3654" i="106" s="1"/>
  <c r="H341" i="29"/>
  <c r="B3656" i="106" s="1"/>
  <c r="D3656" i="106" s="1"/>
  <c r="F21" i="8"/>
  <c r="B3689" i="106"/>
  <c r="D3689" i="106" s="1"/>
  <c r="B1452" i="106"/>
  <c r="D1452" i="106" s="1"/>
  <c r="H288" i="29"/>
  <c r="B1454" i="106" s="1"/>
  <c r="D1454" i="106" s="1"/>
  <c r="B3170" i="106"/>
  <c r="D3170" i="106" s="1"/>
  <c r="H76" i="4"/>
  <c r="B3298" i="106" s="1"/>
  <c r="D3298" i="106" s="1"/>
  <c r="K76" i="4"/>
  <c r="B3586" i="106" s="1"/>
  <c r="D3586" i="106" s="1"/>
  <c r="H166" i="29"/>
  <c r="E168" i="29"/>
  <c r="B1309" i="106" s="1"/>
  <c r="D1309" i="106" s="1"/>
  <c r="B1274" i="106"/>
  <c r="D1274" i="106" s="1"/>
  <c r="C129" i="29"/>
  <c r="E102" i="29"/>
  <c r="B2790" i="106" s="1"/>
  <c r="D2790" i="106" s="1"/>
  <c r="K24" i="12"/>
  <c r="J90" i="28"/>
  <c r="D60" i="36"/>
  <c r="F19" i="7"/>
  <c r="D12" i="7"/>
  <c r="B1769" i="106" s="1"/>
  <c r="D1769" i="106" s="1"/>
  <c r="F67" i="34"/>
  <c r="G109" i="5"/>
  <c r="B6024" i="106" s="1"/>
  <c r="D6024" i="106" s="1"/>
  <c r="G4" i="4"/>
  <c r="B2603" i="106" s="1"/>
  <c r="D2603" i="106" s="1"/>
  <c r="E29" i="108"/>
  <c r="K178" i="29"/>
  <c r="F13" i="4" s="1"/>
  <c r="B2596" i="106" s="1"/>
  <c r="D2596" i="106" s="1"/>
  <c r="G29" i="108"/>
  <c r="F61" i="34"/>
  <c r="D5" i="7"/>
  <c r="B1761" i="106" s="1"/>
  <c r="D1761" i="106" s="1"/>
  <c r="K84" i="29"/>
  <c r="B2088" i="106" s="1"/>
  <c r="D2088" i="106" s="1"/>
  <c r="F27" i="108"/>
  <c r="F40" i="108" s="1"/>
  <c r="G42" i="108" s="1"/>
  <c r="F38" i="34"/>
  <c r="C172" i="5"/>
  <c r="B5214" i="106" s="1"/>
  <c r="D5214" i="106" s="1"/>
  <c r="C173" i="5"/>
  <c r="B5223" i="106" s="1"/>
  <c r="D5223" i="106" s="1"/>
  <c r="B5096" i="106"/>
  <c r="D5096" i="106" s="1"/>
  <c r="C109" i="5"/>
  <c r="B5121" i="106" s="1"/>
  <c r="D5121"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F275" i="5" l="1"/>
  <c r="B7733" i="106"/>
  <c r="D7733" i="106" s="1"/>
  <c r="K26" i="12"/>
  <c r="B7743" i="106" s="1"/>
  <c r="D7743" i="106" s="1"/>
  <c r="B1879" i="106"/>
  <c r="D1879" i="106" s="1"/>
  <c r="H22" i="37"/>
  <c r="D30" i="36"/>
  <c r="B7760" i="106"/>
  <c r="D7760" i="106" s="1"/>
  <c r="B6025" i="106"/>
  <c r="D6025" i="106" s="1"/>
  <c r="H4" i="4"/>
  <c r="L16" i="11"/>
  <c r="B2061" i="106" s="1"/>
  <c r="D2061" i="106" s="1"/>
  <c r="D19" i="7"/>
  <c r="B1775" i="106" s="1"/>
  <c r="D1775" i="106" s="1"/>
  <c r="B1381" i="106"/>
  <c r="D1381" i="106" s="1"/>
  <c r="F6" i="4"/>
  <c r="B2593" i="106" s="1"/>
  <c r="D2593" i="106" s="1"/>
  <c r="C114" i="29"/>
  <c r="B757" i="106" s="1"/>
  <c r="D757" i="106" s="1"/>
  <c r="F175" i="34"/>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B2655" i="106"/>
  <c r="D2655" i="106" s="1"/>
  <c r="H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<sst xmlns="http://schemas.openxmlformats.org/spreadsheetml/2006/main" count="5024" uniqueCount="2116">
  <si>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</si>
  <si>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</si>
  <si>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</si>
  <si>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</si>
  <si>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</si>
  <si>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</si>
  <si>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</si>
  <si>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</si>
  <si>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</si>
  <si>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</si>
  <si>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</si>
  <si>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</si>
  <si>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</si>
  <si>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</si>
  <si>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</si>
  <si>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</si>
  <si>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</si>
  <si>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</si>
  <si>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</si>
  <si>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</si>
  <si>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</si>
  <si>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</si>
  <si>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</si>
  <si>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</si>
  <si>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</si>
  <si>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</si>
  <si>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</si>
  <si>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</si>
  <si>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</si>
  <si>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</si>
  <si>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</si>
  <si>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</si>
  <si>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</si>
  <si>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</si>
  <si>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</si>
  <si>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</si>
  <si>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</si>
  <si>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</si>
  <si>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</si>
  <si>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</si>
  <si>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</si>
  <si>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</si>
  <si>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</si>
  <si>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</si>
  <si>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</si>
  <si>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</si>
  <si>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</si>
  <si>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</si>
  <si>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</si>
  <si>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</si>
  <si>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</si>
  <si>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</si>
  <si>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</si>
  <si>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</si>
  <si>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</si>
  <si>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</si>
  <si>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</si>
  <si>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</si>
  <si>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</si>
  <si>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</si>
  <si>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</si>
  <si>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</si>
  <si>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</si>
  <si>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</si>
  <si>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</si>
  <si>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</si>
  <si>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</si>
  <si>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</si>
  <si>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</si>
  <si>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</si>
  <si>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</si>
  <si>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</si>
  <si>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</si>
  <si>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</si>
  <si>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</si>
  <si>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</si>
  <si>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</si>
  <si>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</si>
  <si>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</si>
  <si>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</si>
  <si>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</si>
  <si>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</si>
  <si>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</si>
  <si>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</si>
  <si>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</si>
  <si>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</si>
  <si>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</si>
  <si>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</si>
  <si>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</si>
  <si>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</si>
  <si>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</si>
  <si>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</si>
  <si>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</si>
  <si>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</si>
  <si>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</si>
  <si>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</si>
  <si>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</si>
  <si>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</si>
  <si>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</si>
  <si>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</si>
  <si>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</si>
  <si>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</si>
  <si>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</si>
  <si>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</si>
  <si>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</si>
  <si>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</si>
  <si>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</si>
  <si>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</si>
  <si>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</si>
  <si>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</si>
  <si>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</si>
  <si>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</si>
  <si>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</si>
  <si>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</si>
  <si>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</si>
  <si>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</si>
  <si>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</si>
  <si>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</si>
  <si>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</si>
  <si>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</si>
  <si>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</si>
  <si>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</si>
  <si>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</si>
  <si>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</si>
  <si>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</si>
  <si>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</si>
  <si>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</si>
  <si>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</si>
  <si>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</si>
  <si>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</si>
  <si>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</si>
  <si>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</si>
  <si>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</si>
  <si>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</si>
  <si>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</si>
  <si>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</si>
  <si>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</si>
  <si>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</si>
  <si>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</si>
  <si>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</si>
  <si>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</si>
  <si>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</si>
  <si>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</si>
  <si>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</si>
  <si>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</si>
  <si>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</si>
  <si>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</si>
  <si>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</si>
  <si>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</si>
  <si>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</si>
  <si>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</si>
  <si>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</si>
  <si>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</si>
  <si>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</si>
  <si>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</si>
  <si>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</si>
  <si>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</si>
  <si>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</si>
  <si>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</si>
  <si>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</si>
  <si>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</si>
  <si>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</si>
  <si>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</si>
  <si>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</si>
  <si>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</si>
  <si>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</si>
  <si>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</si>
  <si>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</si>
  <si>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</si>
  <si>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</si>
  <si>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</si>
  <si>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</si>
  <si>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</si>
  <si>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</si>
  <si>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</si>
  <si>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</si>
  <si>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</si>
  <si>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</si>
  <si>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</si>
  <si>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</si>
  <si>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</si>
  <si>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</si>
  <si>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</si>
  <si>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</si>
  <si>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</si>
  <si>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</si>
  <si>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</si>
  <si>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</si>
  <si>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</si>
  <si>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</si>
  <si>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</si>
  <si>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</si>
  <si>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</si>
  <si>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</si>
  <si>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</si>
  <si>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</si>
  <si>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</si>
  <si>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</si>
  <si>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</si>
  <si>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</si>
  <si>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</si>
  <si>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</si>
  <si>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</si>
  <si>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</si>
  <si>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</si>
  <si>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</si>
  <si>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</si>
  <si>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</si>
  <si>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</si>
  <si>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</si>
  <si>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</si>
  <si>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</si>
  <si>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</si>
  <si>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</si>
  <si>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</si>
  <si>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</si>
  <si>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</si>
  <si>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</si>
  <si>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</si>
  <si>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</si>
  <si>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</si>
  <si>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</si>
  <si>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</si>
  <si>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</si>
  <si>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</si>
  <si>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</si>
  <si>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</si>
  <si>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</si>
  <si>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</si>
  <si>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</si>
  <si>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</si>
  <si>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</si>
  <si>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</si>
  <si>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</si>
  <si>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</si>
  <si>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</si>
  <si>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</si>
  <si>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</si>
  <si>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</si>
  <si>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</si>
  <si>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</si>
  <si>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</si>
  <si>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</si>
  <si>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</si>
  <si>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</si>
  <si>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</si>
  <si>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</si>
  <si>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</si>
  <si>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</si>
  <si>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</si>
  <si>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</si>
  <si>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</si>
  <si>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</si>
  <si>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</si>
  <si>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</si>
  <si>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</si>
  <si>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</si>
  <si>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</si>
  <si>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</si>
  <si>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</si>
  <si>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</si>
  <si>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</si>
  <si>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</si>
  <si>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</si>
  <si>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</si>
  <si>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</si>
  <si>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</si>
  <si>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</si>
  <si>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</si>
  <si>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</si>
  <si>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</si>
  <si>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</si>
  <si>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</si>
  <si>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</si>
  <si>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</si>
  <si>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</si>
  <si>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</si>
  <si>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</si>
  <si>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</si>
  <si>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</si>
  <si>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</si>
  <si>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</si>
  <si>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</si>
  <si>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</si>
  <si>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</si>
  <si>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</si>
  <si>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</si>
  <si>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</si>
  <si>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</si>
  <si>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</si>
  <si>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</si>
  <si>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</si>
  <si>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</si>
  <si>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</si>
  <si>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</si>
  <si>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</si>
  <si>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</si>
  <si>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</si>
  <si>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</si>
  <si>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</si>
  <si>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</si>
  <si>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</si>
  <si>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</si>
  <si>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</si>
  <si>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</si>
  <si>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</si>
  <si>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</si>
  <si>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</si>
  <si>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</si>
  <si>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</si>
  <si>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</si>
  <si>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</si>
  <si>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</si>
  <si>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</si>
  <si>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</si>
  <si>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</si>
  <si>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</si>
  <si>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</si>
  <si>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</si>
  <si>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</si>
  <si>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</si>
  <si>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</si>
  <si>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</si>
  <si>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</si>
  <si>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</si>
  <si>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</si>
  <si>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</si>
  <si>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</si>
  <si>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</si>
  <si>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</si>
  <si>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</si>
  <si>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</si>
  <si>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</si>
  <si>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</si>
  <si>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</si>
  <si>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</si>
  <si>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</si>
  <si>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</si>
  <si>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</si>
  <si>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</si>
  <si>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</si>
  <si>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</si>
  <si>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</si>
  <si>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</si>
  <si>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</si>
  <si>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</si>
  <si>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</si>
  <si>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</si>
  <si>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</si>
  <si>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</si>
  <si>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</si>
  <si>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</si>
  <si>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</si>
  <si>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</si>
  <si>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</si>
  <si>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</si>
  <si>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</si>
  <si>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</si>
  <si>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</si>
  <si>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</si>
  <si>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</si>
  <si>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</si>
  <si>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</si>
  <si>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</si>
  <si>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</si>
  <si>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</si>
  <si>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</si>
  <si>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</si>
  <si>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</si>
  <si>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</si>
  <si>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</si>
  <si>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</si>
  <si>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</si>
  <si>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</si>
  <si>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</si>
  <si>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</si>
  <si>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</si>
  <si>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</si>
  <si>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</si>
  <si>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</si>
  <si>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</si>
  <si>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</si>
  <si>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</si>
  <si>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</si>
  <si>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</si>
  <si>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</si>
  <si>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</si>
  <si>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</si>
  <si>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</si>
  <si>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</si>
  <si>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</si>
  <si>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</si>
  <si>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</si>
  <si>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</si>
  <si>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</si>
  <si>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</si>
  <si>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</si>
  <si>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</si>
  <si>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</si>
  <si>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</si>
  <si>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</si>
  <si>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</si>
  <si>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</si>
  <si>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</si>
  <si>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</si>
  <si>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</si>
  <si>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</si>
  <si>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</si>
  <si>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</si>
  <si>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</si>
  <si>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</si>
  <si>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</si>
  <si>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</si>
  <si>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</si>
  <si>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</si>
  <si>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</si>
  <si>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</si>
  <si>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</si>
  <si>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</si>
  <si>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</si>
  <si>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</si>
  <si>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</si>
  <si>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</si>
  <si>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</si>
  <si>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</si>
  <si>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</si>
  <si>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</si>
  <si>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</si>
  <si>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</si>
  <si>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</si>
  <si>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</si>
  <si>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</si>
  <si>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</si>
  <si>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</si>
  <si>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</si>
  <si>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</si>
  <si>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</si>
  <si>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</si>
  <si>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</si>
  <si>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</si>
  <si>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</si>
  <si>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</si>
  <si>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</si>
  <si>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</si>
  <si>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</si>
  <si>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</si>
  <si>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</si>
  <si>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</si>
  <si>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</si>
  <si>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</si>
  <si>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</si>
  <si>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</si>
  <si>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</si>
  <si>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</si>
  <si>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</si>
  <si>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</si>
  <si>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</si>
  <si>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</si>
  <si>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</si>
  <si>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</si>
  <si>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</si>
  <si>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</si>
  <si>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</si>
  <si>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</si>
  <si>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</si>
  <si>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</si>
  <si>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</si>
  <si>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</si>
  <si>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</si>
  <si>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</si>
  <si>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</si>
  <si>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</si>
  <si>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</si>
  <si>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</si>
  <si>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</si>
  <si>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</si>
  <si>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</si>
  <si>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</si>
  <si>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</si>
  <si>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</si>
  <si>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</si>
  <si>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</si>
  <si>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</si>
  <si>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</si>
  <si>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</si>
  <si>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</si>
  <si>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</si>
  <si>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</si>
  <si>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</si>
  <si>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</si>
  <si>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</si>
  <si>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</si>
  <si>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</si>
  <si>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</si>
  <si>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</si>
  <si>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</si>
  <si>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</si>
  <si>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</si>
  <si>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</si>
  <si>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</si>
  <si>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</si>
  <si>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</si>
  <si>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</si>
  <si>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</si>
  <si>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</si>
  <si>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</si>
  <si>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</si>
  <si>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</si>
  <si>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</si>
  <si>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</si>
  <si>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</si>
  <si>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</si>
  <si>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</si>
  <si>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</si>
  <si>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</si>
  <si>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</si>
  <si>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</si>
  <si>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</si>
  <si>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</si>
  <si>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</si>
  <si>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</si>
  <si>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</si>
  <si>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</si>
  <si>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</si>
  <si>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</si>
  <si>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</si>
  <si>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</si>
  <si>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</si>
  <si>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</si>
  <si>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</si>
  <si>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</si>
  <si>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</si>
  <si>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</si>
  <si>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</si>
  <si>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</si>
  <si>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</si>
  <si>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</si>
  <si>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</si>
  <si>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</si>
  <si>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</si>
  <si>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</si>
  <si>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</si>
  <si>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</si>
  <si>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</si>
  <si>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</si>
  <si>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</si>
  <si>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</si>
  <si>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</si>
  <si>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</si>
  <si>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</si>
  <si>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</si>
  <si>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</si>
  <si>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</si>
  <si>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</si>
  <si>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</si>
  <si>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</si>
  <si>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</si>
  <si>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</si>
  <si>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</si>
  <si>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</si>
  <si>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</si>
  <si>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</si>
  <si>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</si>
  <si>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</si>
  <si>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</si>
  <si>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</si>
  <si>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</si>
  <si>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</si>
  <si>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</si>
  <si>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</si>
  <si>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</si>
  <si>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</si>
  <si>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</si>
  <si>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</si>
  <si>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</si>
  <si>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</si>
  <si>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</si>
  <si>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</si>
  <si>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</si>
  <si>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</si>
  <si>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</si>
  <si>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</si>
  <si>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</si>
  <si>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</si>
  <si>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</si>
  <si>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</si>
  <si>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</si>
  <si>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</si>
  <si>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</si>
  <si>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</si>
  <si>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</si>
  <si>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</si>
  <si>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</si>
  <si>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</si>
  <si>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</si>
  <si>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</si>
  <si>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</si>
  <si>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</si>
  <si>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</si>
  <si>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</si>
  <si>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</si>
  <si>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</si>
  <si>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</si>
  <si>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</si>
  <si>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</si>
  <si>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</si>
  <si>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</si>
  <si>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</si>
  <si>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</si>
  <si>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</si>
  <si>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</si>
  <si>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</si>
  <si>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</si>
  <si>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</si>
  <si>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</si>
  <si>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</si>
  <si>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</si>
  <si>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</si>
  <si>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</si>
  <si>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</si>
  <si>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</si>
  <si>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</si>
  <si>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</si>
  <si>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</si>
  <si>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</si>
  <si>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</si>
  <si>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</si>
  <si>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</si>
  <si>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</si>
  <si>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</si>
  <si>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</si>
  <si>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</si>
  <si>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</si>
  <si>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</si>
  <si>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</si>
  <si>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</si>
  <si>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</si>
  <si>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</si>
  <si>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</si>
  <si>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</si>
  <si>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</si>
  <si>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</si>
  <si>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</si>
  <si>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</si>
  <si>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</si>
  <si>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</si>
  <si>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</si>
  <si>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</si>
  <si>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</si>
  <si>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</si>
  <si>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</si>
  <si>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</si>
  <si>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</si>
  <si>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</si>
  <si>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</si>
  <si>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</si>
  <si>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</si>
  <si>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</si>
  <si>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</si>
  <si>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</si>
  <si>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</si>
  <si>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</si>
  <si>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</si>
  <si>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</si>
  <si>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</si>
  <si>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</si>
  <si>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</si>
  <si>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</si>
  <si>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</si>
  <si>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</si>
  <si>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</si>
  <si>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</si>
  <si>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</si>
  <si>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</si>
  <si>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</si>
  <si>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</si>
  <si>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</si>
  <si>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</si>
  <si>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</si>
  <si>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</si>
  <si>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</si>
  <si>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</si>
  <si>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</si>
  <si>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</si>
  <si>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</si>
  <si>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</si>
  <si>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</si>
  <si>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</si>
  <si>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</si>
  <si>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</si>
  <si>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</si>
  <si>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</si>
  <si>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</si>
  <si>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</si>
  <si>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</si>
  <si>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</si>
  <si>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</si>
  <si>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</si>
  <si>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</si>
  <si>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</si>
  <si>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</si>
  <si>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</si>
  <si>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</si>
  <si>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</si>
  <si>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</si>
  <si>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</si>
  <si>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</si>
  <si>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</si>
  <si>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</si>
  <si>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</si>
  <si>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</si>
  <si>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</si>
  <si>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</si>
  <si>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</si>
  <si>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</si>
  <si>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</si>
  <si>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</si>
  <si>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</si>
  <si>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</si>
  <si>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</si>
  <si>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</si>
  <si>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</si>
  <si>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</si>
  <si>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</si>
  <si>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</si>
  <si>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</si>
  <si>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</si>
  <si>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</si>
  <si>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</si>
  <si>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</si>
  <si>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</si>
  <si>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</si>
  <si>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</si>
  <si>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</si>
  <si>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</si>
  <si>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</si>
  <si>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</si>
  <si>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</si>
  <si>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</si>
  <si>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</si>
  <si>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</si>
  <si>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</si>
  <si>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</si>
  <si>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</si>
  <si>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</si>
  <si>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</si>
  <si>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</si>
  <si>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</si>
  <si>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</si>
  <si>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</si>
  <si>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</si>
  <si>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</si>
  <si>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</si>
  <si>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</si>
  <si>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</si>
  <si>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</si>
  <si>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</si>
  <si>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</si>
  <si>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</si>
  <si>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</si>
  <si>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</si>
  <si>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</si>
  <si>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</si>
  <si>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</si>
  <si>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</si>
  <si>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</si>
  <si>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</si>
  <si>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</si>
  <si>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</si>
  <si>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</si>
  <si>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</si>
  <si>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</si>
  <si>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</si>
  <si>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</si>
  <si>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</si>
  <si>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</si>
  <si>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</si>
  <si>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</si>
  <si>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</si>
  <si>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</si>
  <si>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</si>
  <si>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</si>
  <si>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</si>
  <si>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</si>
  <si>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</si>
  <si>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</si>
  <si>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</si>
  <si>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</si>
  <si>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</si>
  <si>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</si>
  <si>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</si>
  <si>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</si>
  <si>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</si>
  <si>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</si>
  <si>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</si>
  <si>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</si>
  <si>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</si>
  <si>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</si>
  <si>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</si>
  <si>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</si>
  <si>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</si>
  <si>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</si>
  <si>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</si>
  <si>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</si>
  <si>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</si>
  <si>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</si>
  <si>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</si>
  <si>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</si>
  <si>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</si>
  <si>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</si>
  <si>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</si>
  <si>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</si>
  <si>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</si>
  <si>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</si>
  <si>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</si>
  <si>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</si>
  <si>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</si>
  <si>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</si>
  <si>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</si>
  <si>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</si>
  <si>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</si>
  <si>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</si>
  <si>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</si>
  <si>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</si>
  <si>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</si>
  <si>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</si>
  <si>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</si>
  <si>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</si>
  <si>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</si>
  <si>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</si>
  <si>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</si>
  <si>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</si>
  <si>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</si>
  <si>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</si>
  <si>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</si>
  <si>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</si>
  <si>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</si>
  <si>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</si>
  <si>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</si>
  <si>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</si>
  <si>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</si>
  <si>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</si>
  <si>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</si>
  <si>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</si>
  <si>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</si>
  <si>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</si>
  <si>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</si>
  <si>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</si>
  <si>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</si>
  <si>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</si>
  <si>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</si>
  <si>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</si>
  <si>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</si>
  <si>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</si>
  <si>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</si>
  <si>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</si>
  <si>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</si>
  <si>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</si>
  <si>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</si>
  <si>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</si>
  <si>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</si>
  <si>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</si>
  <si>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</si>
  <si>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</si>
  <si>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</si>
  <si>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</si>
  <si>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</si>
  <si>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</si>
  <si>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</si>
  <si>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</si>
  <si>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</si>
  <si>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</si>
  <si>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</si>
  <si>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</si>
  <si>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</si>
  <si>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</si>
  <si>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</si>
  <si>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</si>
  <si>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</si>
  <si>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</si>
  <si>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</si>
  <si>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</si>
  <si>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</si>
  <si>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</si>
  <si>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</si>
  <si>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</si>
  <si>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</si>
  <si>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</si>
  <si>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</si>
  <si>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</si>
  <si>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</si>
  <si>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</si>
  <si>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</si>
  <si>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</si>
  <si>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</si>
  <si>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</si>
  <si>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</si>
  <si>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</si>
  <si>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</si>
  <si>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</si>
  <si>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</si>
  <si>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</si>
  <si>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</si>
  <si>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</si>
  <si>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</si>
  <si>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</si>
  <si>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</si>
  <si>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</si>
  <si>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</si>
  <si>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</si>
  <si>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</si>
  <si>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</si>
  <si>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</si>
  <si>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</si>
  <si>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</si>
  <si>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</si>
  <si>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</si>
  <si>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</si>
  <si>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</si>
  <si>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</si>
  <si>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</si>
  <si>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</si>
  <si>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</si>
  <si>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</si>
  <si>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</si>
  <si>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</si>
  <si>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</si>
  <si>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</si>
  <si>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</si>
  <si>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</si>
  <si>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</si>
  <si>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</si>
  <si>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</si>
  <si>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</si>
  <si>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</si>
  <si>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</si>
  <si>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</si>
  <si>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</si>
  <si>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</si>
  <si>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</si>
  <si>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</si>
  <si>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</si>
  <si>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</si>
  <si>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</si>
  <si>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</si>
  <si>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</si>
  <si>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</si>
  <si>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</si>
  <si>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</si>
  <si>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</si>
  <si>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</si>
  <si>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</si>
  <si>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</si>
  <si>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</si>
  <si>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</si>
  <si>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</si>
  <si>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</si>
  <si>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</si>
  <si>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</si>
  <si>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</si>
  <si>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</si>
  <si>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</si>
  <si>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</si>
  <si>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</si>
  <si>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</si>
  <si>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</si>
  <si>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</si>
  <si>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</si>
  <si>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</si>
  <si>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</si>
  <si>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</si>
  <si>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</si>
  <si>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</si>
  <si>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</si>
  <si>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</si>
  <si>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</si>
  <si>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</si>
  <si>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</si>
  <si>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</si>
  <si>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</si>
  <si>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</si>
  <si>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</si>
  <si>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</si>
  <si>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</si>
  <si>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</si>
  <si>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</si>
  <si>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</si>
  <si>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</si>
  <si>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</si>
  <si>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</si>
  <si>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</si>
  <si>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</si>
  <si>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</si>
  <si>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</si>
  <si>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</si>
  <si>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</si>
  <si>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</si>
  <si>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</si>
  <si>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</si>
  <si>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</si>
  <si>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</si>
  <si>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</si>
  <si>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</si>
  <si>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</si>
  <si>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</si>
  <si>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</si>
  <si>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</si>
  <si>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</si>
  <si>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</si>
  <si>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</si>
  <si>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</si>
  <si>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</si>
  <si>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</si>
  <si>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</si>
  <si>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</si>
  <si>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</si>
  <si>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</si>
  <si>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</si>
  <si>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</si>
  <si>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</si>
  <si>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</si>
  <si>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</si>
  <si>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</si>
  <si>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</si>
  <si>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</si>
  <si>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</si>
  <si>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</si>
  <si>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</si>
  <si>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</si>
  <si>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</si>
  <si>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</si>
  <si>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</si>
  <si>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</si>
  <si>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</si>
  <si>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</si>
  <si>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</si>
  <si>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</si>
  <si>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</si>
  <si>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</si>
  <si>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</si>
  <si>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</si>
  <si>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</si>
  <si>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</si>
  <si>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</si>
  <si>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</si>
  <si>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</si>
  <si>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</si>
  <si>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</si>
  <si>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</si>
  <si>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</si>
  <si>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</si>
  <si>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</si>
  <si>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</si>
  <si>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</si>
  <si>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</si>
  <si>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</si>
  <si>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</si>
  <si>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</si>
  <si>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</si>
  <si>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</si>
  <si>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</si>
  <si>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</si>
  <si>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</si>
  <si>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</si>
  <si>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</si>
  <si>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</si>
  <si>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</si>
  <si>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</si>
  <si>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</si>
  <si>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</si>
  <si>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</si>
  <si>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</si>
  <si>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</si>
  <si>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</si>
  <si>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</si>
  <si>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</si>
  <si>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</si>
  <si>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</si>
  <si>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</si>
  <si>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</si>
  <si>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</si>
  <si>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</si>
  <si>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</si>
  <si>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</si>
  <si>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</si>
  <si>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</si>
  <si>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</si>
  <si>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</si>
  <si>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</si>
  <si>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</si>
  <si>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</si>
  <si>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</si>
  <si>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</si>
  <si>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</si>
  <si>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</si>
  <si>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</si>
  <si>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</si>
  <si>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</si>
  <si>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</si>
  <si>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</si>
  <si>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</si>
  <si>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</si>
  <si>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</si>
  <si>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</si>
  <si>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</si>
  <si>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</si>
  <si>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</si>
  <si>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</si>
  <si>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</si>
  <si>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</si>
  <si>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</si>
  <si>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</si>
  <si>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</si>
  <si>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</si>
  <si>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</si>
  <si>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</si>
  <si>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</si>
  <si>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</si>
  <si>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</si>
  <si>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</si>
  <si>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</si>
  <si>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</si>
  <si>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</si>
  <si>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</si>
  <si>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</si>
  <si>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</si>
  <si>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</si>
  <si>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</si>
  <si>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</si>
  <si>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</si>
  <si>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</si>
  <si>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</si>
  <si>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</si>
  <si>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</si>
  <si>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</si>
  <si>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</si>
  <si>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</si>
  <si>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</si>
  <si>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</si>
  <si>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</si>
  <si>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</si>
  <si>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</si>
  <si>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</si>
  <si>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</si>
  <si>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</si>
  <si>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</si>
  <si>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</si>
  <si>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</si>
  <si>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</si>
  <si>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</si>
  <si>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</si>
  <si>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</si>
  <si>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</si>
  <si>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</si>
  <si>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</si>
  <si>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</si>
  <si>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</si>
  <si>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</si>
  <si>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</si>
  <si>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</si>
  <si>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</si>
  <si>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</si>
  <si>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</si>
  <si>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</si>
  <si>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</si>
  <si>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</si>
  <si>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</si>
  <si>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</si>
  <si>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</si>
  <si>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</si>
  <si>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</si>
  <si>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</si>
  <si>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</si>
  <si>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</si>
  <si>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</si>
  <si>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</si>
  <si>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</si>
  <si>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</si>
  <si>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</si>
  <si>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</si>
  <si>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</si>
  <si>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</si>
  <si>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</si>
  <si>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</si>
  <si>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</si>
  <si>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</si>
  <si>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</si>
  <si>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</si>
  <si>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</si>
  <si>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</si>
  <si>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</si>
  <si>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</si>
  <si>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</si>
  <si>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</si>
  <si>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</si>
  <si>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</si>
  <si>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</si>
  <si>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</si>
  <si>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</si>
  <si>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</si>
  <si>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</si>
  <si>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</si>
  <si>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</si>
  <si>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</si>
  <si>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</si>
  <si>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</si>
  <si>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</si>
  <si>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</si>
  <si>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</si>
  <si>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</si>
  <si>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</si>
  <si>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</si>
  <si>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</si>
  <si>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</si>
  <si>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</si>
  <si>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</si>
  <si>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</si>
  <si>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</si>
  <si>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</si>
  <si>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</si>
  <si>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</si>
  <si>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</si>
  <si>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</si>
  <si>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</si>
  <si>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</si>
  <si>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</si>
  <si>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</si>
  <si>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</si>
  <si>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</si>
  <si>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</si>
  <si>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</si>
  <si>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</si>
  <si>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</si>
  <si>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</si>
  <si>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</si>
  <si>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</si>
  <si>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</si>
  <si>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</si>
  <si>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</si>
  <si>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</si>
  <si>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</si>
  <si>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</si>
  <si>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</si>
  <si>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</si>
  <si>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</si>
  <si>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</si>
  <si>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</si>
  <si>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</si>
  <si>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</si>
  <si>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</si>
  <si>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</si>
  <si>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</si>
  <si>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</si>
  <si>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</si>
  <si>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</si>
  <si>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</si>
  <si>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</si>
  <si>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</si>
  <si>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</si>
  <si>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</si>
  <si>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</si>
  <si>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</si>
  <si>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</si>
  <si>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</si>
  <si>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</si>
  <si>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</si>
  <si>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</si>
  <si>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</si>
  <si>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</si>
  <si>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</si>
  <si>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</si>
  <si>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</si>
  <si>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</si>
  <si>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</si>
  <si>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</si>
  <si>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</si>
  <si>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</si>
  <si>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</si>
  <si>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</si>
  <si>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</si>
  <si>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</si>
  <si>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</si>
  <si>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</si>
  <si>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</si>
  <si>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</si>
  <si>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</si>
  <si>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</si>
  <si>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</si>
  <si>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</si>
  <si>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</si>
  <si>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</si>
  <si>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</si>
  <si>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</si>
  <si>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</si>
  <si>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</si>
  <si>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</si>
  <si>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</si>
  <si>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</si>
  <si>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</si>
  <si>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</si>
  <si>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</si>
  <si>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</si>
  <si>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</si>
  <si>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</si>
  <si>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</si>
  <si>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</si>
  <si>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</si>
  <si>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</si>
  <si>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</si>
  <si>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</si>
  <si>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</si>
  <si>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</si>
  <si>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</si>
  <si>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</si>
  <si>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</si>
  <si>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</si>
  <si>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</si>
  <si>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</si>
  <si>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</si>
  <si>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</si>
  <si>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</si>
  <si>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</si>
  <si>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</si>
  <si>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</si>
  <si>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</si>
  <si>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</si>
  <si>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</si>
  <si>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</si>
  <si>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</si>
  <si>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</si>
  <si>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</si>
  <si>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</si>
  <si>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</si>
  <si>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</si>
  <si>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</si>
  <si>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</si>
  <si>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</si>
  <si>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</si>
  <si>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</si>
  <si>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</si>
  <si>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</si>
  <si>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</si>
  <si>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</si>
  <si>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</si>
  <si>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</si>
  <si>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</si>
  <si>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</si>
  <si>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</si>
  <si>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</si>
  <si>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</si>
  <si>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</si>
  <si>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</si>
  <si>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</si>
  <si>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</si>
  <si>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</si>
  <si>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</si>
  <si>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</si>
  <si>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</si>
  <si>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</si>
  <si>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</si>
  <si>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</si>
  <si>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</si>
  <si>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</si>
  <si>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</si>
  <si>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</si>
  <si>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</si>
  <si>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</si>
  <si>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</si>
  <si>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</si>
  <si>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</si>
  <si>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</si>
  <si>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</si>
  <si>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</si>
  <si>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</si>
  <si>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</si>
  <si>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</si>
  <si>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</si>
  <si>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</si>
  <si>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</si>
  <si>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</si>
  <si>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</si>
  <si>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</si>
  <si>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</si>
  <si>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</si>
  <si>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</si>
  <si>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</si>
  <si>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</si>
  <si>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</si>
  <si>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</si>
  <si>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</si>
  <si>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</si>
  <si>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</si>
  <si>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</si>
  <si>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</si>
  <si>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</si>
  <si>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</si>
  <si>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</si>
  <si>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</si>
  <si>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</si>
  <si>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</si>
  <si>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</si>
  <si>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</si>
  <si>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</si>
  <si>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</si>
  <si>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</si>
  <si>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</si>
  <si>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</si>
  <si>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</si>
  <si>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</si>
  <si>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</si>
  <si>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</si>
  <si>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</si>
  <si>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</si>
  <si>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</si>
  <si>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</si>
  <si>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</si>
  <si>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</si>
  <si>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</si>
  <si>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</si>
  <si>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</si>
  <si>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</si>
  <si>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</si>
  <si>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</si>
  <si>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</si>
  <si>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</si>
  <si>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</si>
  <si>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</si>
  <si>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</si>
  <si>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</si>
  <si>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</si>
  <si>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</si>
  <si>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</si>
  <si>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</si>
  <si>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</si>
  <si>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</si>
  <si>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</si>
  <si>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</si>
  <si>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</si>
  <si>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</si>
  <si>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</si>
  <si>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</si>
  <si>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</si>
  <si>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</si>
  <si>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</si>
  <si>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</si>
  <si>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</si>
  <si>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</si>
  <si>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</si>
  <si>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</si>
  <si>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</si>
  <si>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</si>
  <si>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</si>
  <si>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</si>
  <si>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</si>
  <si>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</si>
  <si>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</si>
  <si>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</si>
  <si>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</si>
  <si>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</si>
  <si>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</si>
  <si>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</si>
  <si>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</si>
  <si>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</si>
  <si>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</si>
  <si>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</si>
  <si>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</si>
  <si>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</si>
  <si>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</si>
  <si>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</si>
  <si>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</si>
  <si>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</si>
  <si>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</si>
  <si>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</si>
  <si>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</si>
  <si>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</si>
  <si>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</si>
  <si>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</si>
  <si>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</si>
  <si>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</si>
  <si>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</si>
  <si>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</si>
  <si>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</si>
  <si>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</si>
  <si>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</si>
  <si>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</si>
  <si>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</si>
  <si>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</si>
  <si>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</si>
  <si>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</si>
  <si>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</si>
  <si>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</si>
  <si>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</si>
  <si>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</si>
  <si>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</si>
  <si>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</si>
  <si>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</si>
  <si>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</si>
  <si>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</si>
  <si>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</si>
  <si>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</si>
  <si>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</si>
  <si>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</si>
  <si>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</si>
  <si>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</si>
  <si>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</si>
  <si>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</si>
  <si>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</si>
  <si>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</si>
  <si>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</si>
  <si>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</si>
  <si>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</si>
  <si>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</si>
  <si>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</si>
  <si>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</si>
  <si>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</si>
  <si>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</si>
  <si>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</si>
  <si>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</si>
  <si>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</si>
  <si>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</si>
  <si>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</si>
  <si>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</si>
  <si>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</si>
  <si>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</si>
  <si>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</si>
  <si>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</si>
  <si>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</si>
  <si>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</si>
  <si>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</si>
  <si>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</si>
  <si>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</si>
  <si>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</si>
  <si>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</si>
  <si>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</si>
  <si>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</si>
  <si>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</si>
  <si>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</si>
  <si>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</si>
  <si>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</si>
  <si>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</si>
  <si>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</si>
  <si>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</si>
  <si>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</si>
  <si>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</si>
  <si>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</si>
  <si>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</si>
  <si>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</si>
  <si>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</si>
  <si>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</si>
  <si>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</si>
  <si>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</si>
  <si>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</si>
  <si>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</si>
  <si>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</si>
  <si>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</si>
  <si>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</si>
  <si>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</si>
  <si>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</si>
  <si>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</si>
  <si>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</si>
  <si>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</si>
  <si>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</si>
  <si>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</si>
  <si>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</si>
  <si>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</si>
  <si>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</si>
  <si>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</si>
  <si>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</si>
  <si>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</si>
  <si>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</si>
  <si>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</si>
  <si>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</si>
  <si>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</si>
  <si>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</si>
  <si>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</si>
  <si>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</si>
  <si>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</si>
  <si>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</si>
  <si>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</si>
  <si>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</si>
  <si>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</si>
  <si>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</si>
  <si>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</si>
  <si>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</si>
  <si>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</si>
  <si>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</si>
  <si>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</si>
  <si>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</si>
  <si>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</si>
  <si>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</si>
  <si>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</si>
  <si>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</si>
  <si>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</si>
  <si>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</si>
  <si>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</si>
  <si>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</si>
  <si>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</si>
  <si>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</si>
  <si>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</si>
  <si>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</si>
  <si>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</si>
  <si>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</si>
  <si>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</si>
  <si>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</si>
  <si>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</si>
  <si>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</si>
  <si>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</si>
  <si>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</si>
  <si>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</si>
  <si>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</si>
  <si>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</si>
  <si>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</si>
  <si>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</si>
  <si>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</si>
  <si>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</si>
  <si>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</si>
  <si>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</si>
  <si>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</si>
  <si>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</si>
  <si>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</si>
  <si>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</si>
  <si>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</si>
  <si>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</si>
  <si>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</si>
  <si>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</si>
  <si>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</si>
  <si>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</si>
  <si>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</si>
  <si>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</si>
  <si>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</si>
  <si>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</si>
  <si>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</si>
  <si>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</si>
  <si>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</si>
  <si>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</si>
  <si>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</si>
  <si>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</si>
  <si>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</si>
  <si>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</si>
  <si>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</si>
  <si>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</si>
  <si>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</si>
  <si>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</si>
  <si>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</si>
  <si>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</si>
  <si>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</si>
  <si>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</si>
  <si>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</si>
  <si>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</si>
  <si>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</si>
  <si>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</si>
  <si>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</si>
  <si>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</si>
  <si>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</si>
  <si>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</si>
  <si>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</si>
  <si>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</si>
  <si>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</si>
  <si>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</si>
  <si>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</si>
  <si>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</si>
  <si>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</si>
  <si>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</si>
  <si>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</si>
  <si>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</si>
  <si>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</si>
  <si>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</si>
  <si>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</si>
  <si>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</si>
  <si>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</si>
  <si>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</si>
  <si>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</si>
  <si>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</si>
  <si>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</si>
  <si>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</si>
  <si>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</si>
  <si>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</si>
  <si>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</si>
  <si>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</si>
  <si>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</si>
  <si>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</si>
  <si>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</si>
  <si>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</si>
  <si>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</si>
  <si>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</si>
  <si>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</si>
  <si>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</si>
  <si>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</si>
  <si>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</si>
  <si>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</si>
  <si>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</si>
  <si>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</si>
  <si>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</si>
  <si>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</si>
  <si>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</si>
  <si>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</si>
  <si>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</si>
  <si>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</si>
  <si>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</si>
  <si>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</si>
  <si>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</si>
  <si>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</si>
  <si>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</si>
  <si>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</si>
  <si>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</si>
  <si>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</si>
  <si>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</si>
  <si>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</si>
  <si>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</si>
  <si>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</si>
  <si>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</si>
  <si>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</si>
  <si>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</si>
  <si>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</si>
  <si>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</si>
  <si>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</si>
  <si>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</si>
  <si>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</si>
  <si>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</si>
  <si>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</si>
  <si>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</si>
  <si>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</si>
  <si>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</si>
  <si>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</si>
  <si>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</si>
  <si>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</si>
  <si>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</si>
  <si>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</si>
  <si>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</si>
  <si>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</si>
  <si>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</si>
  <si>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</si>
  <si>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</si>
  <si>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</si>
  <si>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</si>
  <si>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</si>
  <si>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</si>
  <si>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</si>
  <si>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</si>
  <si>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</si>
  <si>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</si>
  <si>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</si>
  <si>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</si>
  <si>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</si>
  <si>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</si>
  <si>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</si>
  <si>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</si>
  <si>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</si>
  <si>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</si>
  <si>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</si>
  <si>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</si>
  <si>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</si>
  <si>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</si>
  <si>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</si>
  <si>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</si>
  <si>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</si>
  <si>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</si>
  <si>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</si>
  <si>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</si>
  <si>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</si>
  <si>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</si>
  <si>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</si>
  <si>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</si>
  <si>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</si>
  <si>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</si>
  <si>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</si>
  <si>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</si>
  <si>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</si>
  <si>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</si>
  <si>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</si>
  <si>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</si>
  <si>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</si>
  <si>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</si>
  <si>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</si>
  <si>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</si>
  <si>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</si>
  <si>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</si>
  <si>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</si>
  <si>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</si>
  <si>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</si>
  <si>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</si>
  <si>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</si>
  <si>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</si>
  <si>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</si>
  <si>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</si>
  <si>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</si>
  <si>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</si>
  <si>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</si>
  <si>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</si>
  <si>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</si>
  <si>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</si>
  <si>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</si>
  <si>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</si>
  <si>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</si>
  <si>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</si>
  <si>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</si>
  <si>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</si>
  <si>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</si>
  <si>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</si>
  <si>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</si>
  <si>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</si>
  <si>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</si>
  <si>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</si>
  <si>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</si>
  <si>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</si>
  <si>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</si>
  <si>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</si>
  <si>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</si>
  <si>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</si>
  <si>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</si>
  <si>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</si>
  <si>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</si>
  <si>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</si>
  <si>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</si>
  <si>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</si>
  <si>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</si>
  <si>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</si>
  <si>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</si>
  <si>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</si>
  <si>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</si>
  <si>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</si>
  <si>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</si>
  <si>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</si>
  <si>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</si>
  <si>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</si>
  <si>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</si>
  <si>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</si>
  <si>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</si>
  <si>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</si>
  <si>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</si>
  <si>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</si>
  <si>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</si>
  <si>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</si>
  <si>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</si>
  <si>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</si>
  <si>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</si>
  <si>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</si>
  <si>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</si>
  <si>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</si>
  <si>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</si>
  <si>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</si>
  <si>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</si>
  <si>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</si>
  <si>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</si>
  <si>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</si>
  <si>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</si>
  <si>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</si>
  <si>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</si>
  <si>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</si>
  <si>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</si>
  <si>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</si>
  <si>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</si>
  <si>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</si>
  <si>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</si>
  <si>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</si>
  <si>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</si>
  <si>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</si>
  <si>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</si>
  <si>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</si>
  <si>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</si>
  <si>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</si>
  <si>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</si>
  <si>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</si>
  <si>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</si>
  <si>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</si>
  <si>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</si>
  <si>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</si>
  <si>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</si>
  <si>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</si>
  <si>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</si>
  <si>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</si>
  <si>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</si>
  <si>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</si>
  <si>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</si>
  <si>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</si>
  <si>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</si>
  <si>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</si>
  <si>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</si>
  <si>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</si>
  <si>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</si>
  <si>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</si>
  <si>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</si>
  <si>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</si>
  <si>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</si>
  <si>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</si>
  <si>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</si>
  <si>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</si>
  <si>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</si>
  <si>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</si>
  <si>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</si>
  <si>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</si>
  <si>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</si>
  <si>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</si>
  <si>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</si>
  <si>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</si>
  <si>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</si>
  <si>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</si>
  <si>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</si>
  <si>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</si>
  <si>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</si>
  <si>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</si>
  <si>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</si>
  <si>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</si>
  <si>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</si>
  <si>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</si>
  <si>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</si>
  <si>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</si>
  <si>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</si>
  <si>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</si>
  <si>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</si>
  <si>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</si>
  <si>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</si>
  <si>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</si>
  <si>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</si>
  <si>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</si>
  <si>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</si>
  <si>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</si>
  <si>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</si>
  <si>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</si>
  <si>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</si>
  <si>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</si>
  <si>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</si>
  <si>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</si>
  <si>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</si>
  <si>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</si>
  <si>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</si>
  <si>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</si>
  <si>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</si>
  <si>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</si>
  <si>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</si>
  <si>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</si>
  <si>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</si>
  <si>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</si>
  <si>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</si>
  <si>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</si>
  <si>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</si>
  <si>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</si>
  <si>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</si>
  <si>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</si>
  <si>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</si>
  <si>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</si>
  <si>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</si>
  <si>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</si>
  <si>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</si>
  <si>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</si>
  <si>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</si>
  <si>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</si>
  <si>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</si>
  <si>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</si>
  <si>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</si>
  <si>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</si>
  <si>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</si>
  <si>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</si>
  <si>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</si>
  <si>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</si>
  <si>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</si>
  <si>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</si>
  <si>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</si>
  <si>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</si>
  <si>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</si>
  <si>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</si>
  <si>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</si>
  <si>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</si>
  <si>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</si>
  <si>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</si>
  <si>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</si>
  <si>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</si>
  <si>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</si>
  <si>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</si>
  <si>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</si>
  <si>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</si>
  <si>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</si>
  <si>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</si>
  <si>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</si>
  <si>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</si>
  <si>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</si>
  <si>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</si>
  <si>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</si>
  <si>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</si>
  <si>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</si>
  <si>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</si>
  <si>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</si>
  <si>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</si>
  <si>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</si>
  <si>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</si>
  <si>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</si>
  <si>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</si>
  <si>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</si>
  <si>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</si>
  <si>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</si>
  <si>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</si>
  <si>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</si>
  <si>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</si>
  <si>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</si>
  <si>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</si>
  <si>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</si>
  <si>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</si>
  <si>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</si>
  <si>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</si>
  <si>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</si>
  <si>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</si>
  <si>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</si>
  <si>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</si>
  <si>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</si>
  <si>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</si>
  <si>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</si>
  <si>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</si>
  <si>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</si>
  <si>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</si>
  <si>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</si>
  <si>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</si>
  <si>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</si>
  <si>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</si>
  <si>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</si>
  <si>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</si>
  <si>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</si>
  <si>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</si>
  <si>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</si>
  <si>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</si>
  <si>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</si>
  <si>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</si>
  <si>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</si>
  <si>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</si>
  <si>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</si>
  <si>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</si>
  <si>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</si>
  <si>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</si>
  <si>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</si>
  <si>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</si>
  <si>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</si>
  <si>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</si>
  <si>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</si>
  <si>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</si>
  <si>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</si>
  <si>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</si>
  <si>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</si>
  <si>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</si>
  <si>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</si>
  <si>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</si>
  <si>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</si>
  <si>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</si>
  <si>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</si>
  <si>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</si>
  <si>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</si>
  <si>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</si>
  <si>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</si>
  <si>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</si>
  <si>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</si>
  <si>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</si>
  <si>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</si>
  <si>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</si>
  <si>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</si>
  <si>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</si>
  <si>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</si>
  <si>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</si>
  <si>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</si>
  <si>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</si>
  <si>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</si>
  <si>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</si>
  <si>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</si>
  <si>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</si>
  <si>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</si>
  <si>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</si>
  <si>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</si>
  <si>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</si>
  <si>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</si>
  <si>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</si>
  <si>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</si>
  <si>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</si>
  <si>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</si>
  <si>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</si>
  <si>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</si>
  <si>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</si>
  <si>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</si>
  <si>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</si>
  <si>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</si>
  <si>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</si>
  <si>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</si>
  <si>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</si>
  <si>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</si>
  <si>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</si>
  <si>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</si>
  <si>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</si>
  <si>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</si>
  <si>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</si>
  <si>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</si>
  <si>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</si>
  <si>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</si>
  <si>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</si>
  <si>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</si>
  <si>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</si>
  <si>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</si>
  <si>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</si>
  <si>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</si>
  <si>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</si>
  <si>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</si>
  <si>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</si>
  <si>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</si>
  <si>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8931 FULLERTON AVENUE</t>
  </si>
  <si>
    <t>RIVER GROVE</t>
  </si>
  <si>
    <t>708-453-1266</t>
  </si>
  <si>
    <t>708-453-0817</t>
  </si>
  <si>
    <t>EVOY, KAMSCHULTE, JACOBS &amp; CO. LLP</t>
  </si>
  <si>
    <t>JAMES R. HENRY, CPA</t>
  </si>
  <si>
    <t>2122 YEOMAN STREET</t>
  </si>
  <si>
    <t>WAUKEGAN</t>
  </si>
  <si>
    <t>IL</t>
  </si>
  <si>
    <t>847-662-8305</t>
  </si>
  <si>
    <t>847-662-8300</t>
  </si>
  <si>
    <t>065-017957</t>
  </si>
  <si>
    <t>JHENRY@EKJLLP.COM</t>
  </si>
  <si>
    <t>2007 WORKING CASH FUND BONDS</t>
  </si>
  <si>
    <t>Collective Liability Ins Coop, Educational Benefit Ins Coop</t>
  </si>
  <si>
    <t>IL School District Liquid Asset Fund</t>
  </si>
  <si>
    <t>Leyden Area Special Education Cooperative</t>
  </si>
  <si>
    <t>Rhodes SD 84-5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</si>
</sst>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562841</xdr:colOff>
          <xdr:row>2</xdr:row>
          <xdr:rowOff>121227</xdr:rowOff>
        </xdr:from>
        <xdr:to>
          <xdr:col>0</xdr:col>
          <xdr:colOff>1477241</xdr:colOff>
          <xdr:row>6</xdr:row>
          <xdr:rowOff>159327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6016084502</v>
      </c>
      <c r="B13" s="2177"/>
      <c r="C13" s="2177"/>
      <c r="D13" s="2177"/>
      <c r="E13" s="2177"/>
      <c r="F13" s="2177"/>
      <c r="G13" s="2177"/>
      <c r="H13" s="2178"/>
      <c r="I13" s="184"/>
      <c r="J13" s="183"/>
      <c r="K13" s="181"/>
      <c r="L13" s="183"/>
      <c r="M13" s="183"/>
      <c r="N13" s="183"/>
      <c r="O13" s="183"/>
      <c r="P13" s="183"/>
      <c r="Q13" s="183"/>
      <c r="R13" s="183"/>
      <c r="S13" s="183"/>
      <c r="T13" s="2181" t="s">
        <v>2102</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2103</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2115</v>
      </c>
      <c r="B17" s="2137"/>
      <c r="C17" s="2137"/>
      <c r="D17" s="2137"/>
      <c r="E17" s="2137"/>
      <c r="F17" s="2137"/>
      <c r="G17" s="2137"/>
      <c r="H17" s="2162"/>
      <c r="T17" s="2190" t="s">
        <v>2104</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2105</v>
      </c>
      <c r="U19" s="2109"/>
      <c r="V19" s="2109"/>
      <c r="W19" s="2110"/>
      <c r="X19" s="2127" t="s">
        <v>2106</v>
      </c>
      <c r="Y19" s="2189"/>
      <c r="Z19" s="2187">
        <v>60087</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2108</v>
      </c>
      <c r="U21" s="2196"/>
      <c r="V21" s="2196"/>
      <c r="W21" s="2196"/>
      <c r="X21" s="2201" t="s">
        <v>2107</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c r="B23" s="2154"/>
      <c r="C23" s="2154"/>
      <c r="D23" s="2154"/>
      <c r="E23" s="2154"/>
      <c r="F23" s="2154"/>
      <c r="G23" s="2154"/>
      <c r="H23" s="2155"/>
      <c r="T23" s="2136" t="s">
        <v>2109</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60171</v>
      </c>
      <c r="B25" s="2109"/>
      <c r="C25" s="2109"/>
      <c r="D25" s="2109"/>
      <c r="E25" s="2109"/>
      <c r="F25" s="2109"/>
      <c r="G25" s="2109"/>
      <c r="H25" s="2110"/>
      <c r="I25" s="652"/>
      <c r="J25" s="203"/>
      <c r="K25" s="203"/>
      <c r="L25" s="203"/>
      <c r="M25" s="203"/>
      <c r="N25" s="203"/>
      <c r="O25" s="203"/>
      <c r="P25" s="203"/>
      <c r="Q25" s="203"/>
      <c r="R25" s="203"/>
      <c r="S25" s="204"/>
      <c r="T25" s="2193" t="s">
        <v>2110</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2100</v>
      </c>
      <c r="B42" s="2109"/>
      <c r="C42" s="2110"/>
      <c r="D42" s="2127" t="s">
        <v>2101</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2096</v>
      </c>
      <c r="C53" s="619">
        <v>22</v>
      </c>
      <c r="D53" s="388" t="s">
        <v>1797</v>
      </c>
      <c r="E53" s="26"/>
      <c r="F53" s="1552"/>
      <c r="G53" s="1724" t="s">
        <v>1796</v>
      </c>
      <c r="H53" s="1953">
        <v>34700</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2102</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2" sqref="L1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201312471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3.2044999999999997E-2</v>
      </c>
      <c r="E10" s="99" t="s">
        <v>1164</v>
      </c>
      <c r="F10" s="468">
        <v>5.0369999999999998E-3</v>
      </c>
      <c r="G10" s="99" t="s">
        <v>1164</v>
      </c>
      <c r="H10" s="468">
        <v>0</v>
      </c>
      <c r="I10" s="99" t="s">
        <v>1165</v>
      </c>
      <c r="J10" s="469">
        <f>ROUND(D10+F10+H10,5)</f>
        <v>3.7080000000000002E-2</v>
      </c>
      <c r="K10" s="92"/>
      <c r="L10" s="468">
        <v>4.57E-4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11621686</v>
      </c>
      <c r="E16" s="99"/>
      <c r="F16" s="81">
        <f>SUM('Acct Summary 7-8'!C17,'Acct Summary 7-8'!D17,'Acct Summary 7-8'!F17)</f>
        <v>12742872</v>
      </c>
      <c r="G16" s="99"/>
      <c r="H16" s="81">
        <f>SUM(D16-F16)</f>
        <v>-1121186</v>
      </c>
      <c r="I16" s="92"/>
      <c r="J16" s="81">
        <f>SUM('Acct Summary 7-8'!C81,'Acct Summary 7-8'!D81,'Acct Summary 7-8'!F81,'Acct Summary 7-8'!I81)</f>
        <v>11770810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13890560.499000002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3545000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37" sqref="E3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Rhodes SD 84-5</v>
      </c>
      <c r="E7" s="135"/>
      <c r="G7" s="136"/>
      <c r="H7" s="137"/>
      <c r="I7" s="137"/>
      <c r="J7" s="137"/>
      <c r="K7" s="137"/>
      <c r="L7"/>
      <c r="M7"/>
      <c r="N7"/>
      <c r="O7"/>
      <c r="P7"/>
    </row>
    <row r="8" spans="1:18" ht="12.75" x14ac:dyDescent="0.2">
      <c r="A8"/>
      <c r="B8"/>
      <c r="C8" s="133" t="s">
        <v>1316</v>
      </c>
      <c r="D8" s="138">
        <f>COVER!A13</f>
        <v>6016084502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11770810</v>
      </c>
      <c r="I12" s="1151"/>
      <c r="J12" s="1151"/>
      <c r="K12" s="1152">
        <f>TRUNC((H12/H13*100000),5)/100000</f>
        <v>1.0128315289000001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11621686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12742872</v>
      </c>
      <c r="I17" s="1151"/>
      <c r="J17" s="1157"/>
      <c r="K17" s="1152">
        <f>TRUNC((H17/H18*100000),5)/100000</f>
        <v>1.0964736096999999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11621686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9.4619815999999997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11776577</v>
      </c>
      <c r="I24" s="676"/>
      <c r="J24" s="676"/>
      <c r="K24" s="1161">
        <f>TRUNC(((H24/H25*100000)/100000),2)</f>
        <v>332.7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35396.866670000003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6344966.46098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3545000</v>
      </c>
      <c r="I32" s="1159"/>
      <c r="J32" s="1159"/>
      <c r="K32" s="1161">
        <f>TRUNC(100-((((H32/H33*100))*100)/100),2)</f>
        <v>74.47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13890560.499000002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G1" colorId="8" zoomScale="110" zoomScaleNormal="110" workbookViewId="0">
      <pane ySplit="2" topLeftCell="A10" activePane="bottomLeft" state="frozen"/>
      <selection pane="bottomLeft" activeCell="S26" sqref="S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10904927</v>
      </c>
      <c r="D4" s="408">
        <v>299215</v>
      </c>
      <c r="E4" s="408">
        <v>324200</v>
      </c>
      <c r="F4" s="408">
        <v>208811</v>
      </c>
      <c r="G4" s="408">
        <v>1648</v>
      </c>
      <c r="H4" s="408"/>
      <c r="I4" s="408">
        <v>363624</v>
      </c>
      <c r="J4" s="432">
        <v>828435</v>
      </c>
      <c r="K4" s="408">
        <v>81168</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10904927</v>
      </c>
      <c r="D13" s="681">
        <f t="shared" ref="D13:L13" si="0">SUM(D4:D12)</f>
        <v>299215</v>
      </c>
      <c r="E13" s="681">
        <f t="shared" si="0"/>
        <v>324200</v>
      </c>
      <c r="F13" s="681">
        <f t="shared" si="0"/>
        <v>208811</v>
      </c>
      <c r="G13" s="681">
        <f t="shared" si="0"/>
        <v>1648</v>
      </c>
      <c r="H13" s="681">
        <f t="shared" si="0"/>
        <v>0</v>
      </c>
      <c r="I13" s="681">
        <f t="shared" si="0"/>
        <v>363624</v>
      </c>
      <c r="J13" s="681">
        <f t="shared" si="0"/>
        <v>828435</v>
      </c>
      <c r="K13" s="681">
        <f t="shared" si="0"/>
        <v>81168</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7000</v>
      </c>
      <c r="N16" s="711"/>
    </row>
    <row r="17" spans="1:14" s="696" customFormat="1" ht="12.75" customHeight="1" x14ac:dyDescent="0.2">
      <c r="A17" s="710" t="s">
        <v>1693</v>
      </c>
      <c r="B17" s="538">
        <v>230</v>
      </c>
      <c r="C17" s="503"/>
      <c r="D17" s="503"/>
      <c r="E17" s="503"/>
      <c r="F17" s="503"/>
      <c r="G17" s="503"/>
      <c r="H17" s="503"/>
      <c r="I17" s="503"/>
      <c r="J17" s="503"/>
      <c r="K17" s="503"/>
      <c r="L17" s="503"/>
      <c r="M17" s="432">
        <v>11960668</v>
      </c>
      <c r="N17" s="711"/>
    </row>
    <row r="18" spans="1:14" s="696" customFormat="1" ht="12.75" customHeight="1" x14ac:dyDescent="0.2">
      <c r="A18" s="710" t="s">
        <v>1694</v>
      </c>
      <c r="B18" s="538">
        <v>240</v>
      </c>
      <c r="C18" s="503"/>
      <c r="D18" s="503"/>
      <c r="E18" s="503"/>
      <c r="F18" s="503"/>
      <c r="G18" s="503"/>
      <c r="H18" s="503"/>
      <c r="I18" s="503"/>
      <c r="J18" s="503"/>
      <c r="K18" s="503"/>
      <c r="L18" s="503"/>
      <c r="M18" s="432">
        <v>24229</v>
      </c>
      <c r="N18" s="711"/>
    </row>
    <row r="19" spans="1:14" s="696" customFormat="1" ht="12.75" customHeight="1" x14ac:dyDescent="0.2">
      <c r="A19" s="710" t="s">
        <v>1695</v>
      </c>
      <c r="B19" s="538">
        <v>250</v>
      </c>
      <c r="C19" s="503"/>
      <c r="D19" s="503"/>
      <c r="E19" s="503"/>
      <c r="F19" s="503"/>
      <c r="G19" s="503"/>
      <c r="H19" s="503"/>
      <c r="I19" s="503"/>
      <c r="J19" s="503"/>
      <c r="K19" s="503"/>
      <c r="L19" s="503"/>
      <c r="M19" s="432">
        <v>729183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324200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3220800</v>
      </c>
    </row>
    <row r="23" spans="1:14" ht="13.5" customHeight="1" thickBot="1" x14ac:dyDescent="0.25">
      <c r="A23" s="460" t="s">
        <v>729</v>
      </c>
      <c r="B23" s="716"/>
      <c r="C23" s="429"/>
      <c r="D23" s="429"/>
      <c r="E23" s="429"/>
      <c r="F23" s="429"/>
      <c r="G23" s="429"/>
      <c r="H23" s="429"/>
      <c r="I23" s="429"/>
      <c r="J23" s="429"/>
      <c r="K23" s="429"/>
      <c r="L23" s="429"/>
      <c r="M23" s="685">
        <f>SUM(M15:M22)</f>
        <v>12721080</v>
      </c>
      <c r="N23" s="685">
        <f>SUM(N21:N22)</f>
        <v>3545000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5767</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5767</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3545000</v>
      </c>
    </row>
    <row r="37" spans="1:14" ht="13.5" thickBot="1" x14ac:dyDescent="0.25">
      <c r="A37" s="460" t="s">
        <v>739</v>
      </c>
      <c r="B37" s="716"/>
      <c r="C37" s="503"/>
      <c r="D37" s="503"/>
      <c r="E37" s="503"/>
      <c r="F37" s="503"/>
      <c r="G37" s="503"/>
      <c r="H37" s="503"/>
      <c r="I37" s="503"/>
      <c r="J37" s="503"/>
      <c r="K37" s="503"/>
      <c r="L37" s="510"/>
      <c r="M37" s="429"/>
      <c r="N37" s="685">
        <f>SUM(N36:N36)</f>
        <v>3545000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10899160</v>
      </c>
      <c r="D39" s="719">
        <v>299215</v>
      </c>
      <c r="E39" s="719">
        <v>324200</v>
      </c>
      <c r="F39" s="719">
        <v>208811</v>
      </c>
      <c r="G39" s="719">
        <v>1648</v>
      </c>
      <c r="H39" s="719"/>
      <c r="I39" s="719">
        <v>363624</v>
      </c>
      <c r="J39" s="718">
        <v>828435</v>
      </c>
      <c r="K39" s="719">
        <v>81168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12721080</v>
      </c>
      <c r="N40" s="686"/>
    </row>
    <row r="41" spans="1:14" ht="13.5" customHeight="1" thickBot="1" x14ac:dyDescent="0.25">
      <c r="A41" s="460" t="s">
        <v>741</v>
      </c>
      <c r="B41" s="451"/>
      <c r="C41" s="481">
        <f>(SUM(C34,C37,C38,C39))</f>
        <v>10904927</v>
      </c>
      <c r="D41" s="481">
        <f t="shared" ref="D41:L41" si="2">SUM(D34,D37,D38:D39)</f>
        <v>299215</v>
      </c>
      <c r="E41" s="481">
        <f t="shared" si="2"/>
        <v>324200</v>
      </c>
      <c r="F41" s="481">
        <f t="shared" si="2"/>
        <v>208811</v>
      </c>
      <c r="G41" s="481">
        <f t="shared" si="2"/>
        <v>1648</v>
      </c>
      <c r="H41" s="481">
        <f t="shared" si="2"/>
        <v>0</v>
      </c>
      <c r="I41" s="481">
        <f t="shared" si="2"/>
        <v>363624</v>
      </c>
      <c r="J41" s="481">
        <f t="shared" si="2"/>
        <v>828435</v>
      </c>
      <c r="K41" s="481">
        <f t="shared" si="2"/>
        <v>81168</v>
      </c>
      <c r="L41" s="481">
        <f t="shared" si="2"/>
        <v>0</v>
      </c>
      <c r="M41" s="481">
        <f>SUM(M40)</f>
        <v>12721080</v>
      </c>
      <c r="N41" s="481">
        <f>SUM(N37)</f>
        <v>3545000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7763465</v>
      </c>
      <c r="D4" s="687">
        <f>'Revenues 9-14'!D109</f>
        <v>988483</v>
      </c>
      <c r="E4" s="687">
        <f>'Revenues 9-14'!E109</f>
        <v>456549</v>
      </c>
      <c r="F4" s="687">
        <f>'Revenues 9-14'!F109</f>
        <v>312717</v>
      </c>
      <c r="G4" s="687">
        <f>'Revenues 9-14'!G109</f>
        <v>378086</v>
      </c>
      <c r="H4" s="687">
        <f>'Revenues 9-14'!H109</f>
        <v>0</v>
      </c>
      <c r="I4" s="687">
        <f>'Revenues 9-14'!I109</f>
        <v>89581</v>
      </c>
      <c r="J4" s="687">
        <f>'Revenues 9-14'!J109</f>
        <v>3669</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1592765</v>
      </c>
      <c r="D6" s="688">
        <f>'Revenues 9-14'!D173</f>
        <v>0</v>
      </c>
      <c r="E6" s="688">
        <f>'Revenues 9-14'!E173</f>
        <v>0</v>
      </c>
      <c r="F6" s="688">
        <f>'Revenues 9-14'!F173</f>
        <v>165293</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709382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10065612</v>
      </c>
      <c r="D8" s="481">
        <f t="shared" ref="D8:K8" si="0">SUM(D4:D7)</f>
        <v>988483</v>
      </c>
      <c r="E8" s="481">
        <f t="shared" si="0"/>
        <v>456549</v>
      </c>
      <c r="F8" s="481">
        <f t="shared" si="0"/>
        <v>478010</v>
      </c>
      <c r="G8" s="481">
        <f t="shared" si="0"/>
        <v>378086</v>
      </c>
      <c r="H8" s="481">
        <f t="shared" si="0"/>
        <v>0</v>
      </c>
      <c r="I8" s="481">
        <f t="shared" si="0"/>
        <v>89581</v>
      </c>
      <c r="J8" s="481">
        <f t="shared" si="0"/>
        <v>3669</v>
      </c>
      <c r="K8" s="481">
        <f t="shared" si="0"/>
        <v>0</v>
      </c>
      <c r="L8" s="38"/>
    </row>
    <row r="9" spans="1:13" ht="15" thickTop="1" x14ac:dyDescent="0.2">
      <c r="A9" s="1009" t="s">
        <v>343</v>
      </c>
      <c r="B9" s="452">
        <v>3998</v>
      </c>
      <c r="C9" s="414">
        <v>3840111</v>
      </c>
      <c r="D9" s="485"/>
      <c r="E9" s="414"/>
      <c r="F9" s="414"/>
      <c r="G9" s="692"/>
      <c r="H9" s="414"/>
      <c r="I9" s="490" t="s">
        <v>1365</v>
      </c>
      <c r="J9" s="431"/>
      <c r="K9" s="414"/>
      <c r="L9" s="38"/>
    </row>
    <row r="10" spans="1:13" s="47" customFormat="1" ht="13.5" thickBot="1" x14ac:dyDescent="0.25">
      <c r="A10" s="460" t="s">
        <v>1369</v>
      </c>
      <c r="B10" s="453"/>
      <c r="C10" s="481">
        <f>SUM(C8:C9)</f>
        <v>13905723</v>
      </c>
      <c r="D10" s="481">
        <f t="shared" ref="D10:K10" si="1">SUM(D8:D9)</f>
        <v>988483</v>
      </c>
      <c r="E10" s="481">
        <f t="shared" si="1"/>
        <v>456549</v>
      </c>
      <c r="F10" s="481">
        <f t="shared" si="1"/>
        <v>478010</v>
      </c>
      <c r="G10" s="481">
        <f t="shared" si="1"/>
        <v>378086</v>
      </c>
      <c r="H10" s="481">
        <f t="shared" si="1"/>
        <v>0</v>
      </c>
      <c r="I10" s="481">
        <f t="shared" si="1"/>
        <v>89581</v>
      </c>
      <c r="J10" s="481">
        <f t="shared" si="1"/>
        <v>3669</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5813442</v>
      </c>
      <c r="D12" s="494" t="s">
        <v>1365</v>
      </c>
      <c r="E12" s="429" t="s">
        <v>1365</v>
      </c>
      <c r="F12" s="429" t="s">
        <v>1365</v>
      </c>
      <c r="G12" s="687">
        <f>'Expenditures 15-22'!K223</f>
        <v>83249</v>
      </c>
      <c r="H12" s="427"/>
      <c r="I12" s="429" t="s">
        <v>1365</v>
      </c>
      <c r="J12" s="429" t="s">
        <v>1365</v>
      </c>
      <c r="K12" s="427" t="s">
        <v>1365</v>
      </c>
      <c r="L12" s="38"/>
    </row>
    <row r="13" spans="1:13" x14ac:dyDescent="0.2">
      <c r="A13" s="726" t="s">
        <v>525</v>
      </c>
      <c r="B13" s="293">
        <v>2000</v>
      </c>
      <c r="C13" s="688">
        <f>'Expenditures 15-22'!K74</f>
        <v>2029292</v>
      </c>
      <c r="D13" s="688">
        <f>'Expenditures 15-22'!K129</f>
        <v>3902356</v>
      </c>
      <c r="E13" s="478" t="s">
        <v>1365</v>
      </c>
      <c r="F13" s="688">
        <f>'Expenditures 15-22'!K178</f>
        <v>593351</v>
      </c>
      <c r="G13" s="688">
        <f>'Expenditures 15-22'!K273</f>
        <v>293906</v>
      </c>
      <c r="H13" s="688">
        <f>'Expenditures 15-22'!K296</f>
        <v>0</v>
      </c>
      <c r="I13" s="429" t="s">
        <v>1365</v>
      </c>
      <c r="J13" s="741">
        <f>'Expenditures 15-22'!K323</f>
        <v>91500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404431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440712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8247165</v>
      </c>
      <c r="D17" s="481">
        <f t="shared" si="2"/>
        <v>3902356</v>
      </c>
      <c r="E17" s="481">
        <f t="shared" si="2"/>
        <v>440712</v>
      </c>
      <c r="F17" s="481">
        <f t="shared" si="2"/>
        <v>593351</v>
      </c>
      <c r="G17" s="481">
        <f t="shared" si="2"/>
        <v>377155</v>
      </c>
      <c r="H17" s="481">
        <f t="shared" si="2"/>
        <v>0</v>
      </c>
      <c r="I17" s="429"/>
      <c r="J17" s="481">
        <f>SUM(J12:J16)</f>
        <v>91500</v>
      </c>
      <c r="K17" s="481">
        <f>SUM(K12:K16)</f>
        <v>0</v>
      </c>
      <c r="L17" s="38"/>
    </row>
    <row r="18" spans="1:12" ht="15" customHeight="1" thickTop="1" x14ac:dyDescent="0.2">
      <c r="A18" s="1010" t="s">
        <v>1298</v>
      </c>
      <c r="B18" s="258">
        <v>4180</v>
      </c>
      <c r="C18" s="687">
        <f t="shared" ref="C18:H18" si="3">C9</f>
        <v>3840111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12087276</v>
      </c>
      <c r="D19" s="481">
        <f t="shared" si="4"/>
        <v>3902356</v>
      </c>
      <c r="E19" s="481">
        <f t="shared" si="4"/>
        <v>440712</v>
      </c>
      <c r="F19" s="481">
        <f t="shared" si="4"/>
        <v>593351</v>
      </c>
      <c r="G19" s="481">
        <f t="shared" si="4"/>
        <v>377155</v>
      </c>
      <c r="H19" s="481">
        <f t="shared" si="4"/>
        <v>0</v>
      </c>
      <c r="I19" s="429"/>
      <c r="J19" s="481">
        <f>SUM(J17:J18)</f>
        <v>91500</v>
      </c>
      <c r="K19" s="481">
        <f>SUM(K17:K18)</f>
        <v>0</v>
      </c>
      <c r="L19" s="38"/>
    </row>
    <row r="20" spans="1:12" ht="27" thickTop="1" thickBot="1" x14ac:dyDescent="0.25">
      <c r="A20" s="454" t="s">
        <v>1299</v>
      </c>
      <c r="B20" s="455"/>
      <c r="C20" s="1008">
        <f>C8-C17</f>
        <v>1818447</v>
      </c>
      <c r="D20" s="1008">
        <f t="shared" ref="D20:K20" si="5">D8-D17</f>
        <v>-2913873</v>
      </c>
      <c r="E20" s="1008">
        <f t="shared" si="5"/>
        <v>15837</v>
      </c>
      <c r="F20" s="1008">
        <f t="shared" si="5"/>
        <v>-115341</v>
      </c>
      <c r="G20" s="1008">
        <f t="shared" si="5"/>
        <v>931</v>
      </c>
      <c r="H20" s="1008">
        <f t="shared" si="5"/>
        <v>0</v>
      </c>
      <c r="I20" s="1008">
        <f t="shared" si="5"/>
        <v>89581</v>
      </c>
      <c r="J20" s="1008">
        <f t="shared" si="5"/>
        <v>-87831</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825000</v>
      </c>
      <c r="E27" s="502"/>
      <c r="F27" s="432">
        <v>200000</v>
      </c>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825000</v>
      </c>
      <c r="E44" s="684">
        <f t="shared" si="6"/>
        <v>0</v>
      </c>
      <c r="F44" s="684">
        <f t="shared" si="6"/>
        <v>200000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1025000</v>
      </c>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v>4584</v>
      </c>
      <c r="L75" s="500"/>
    </row>
    <row r="76" spans="1:12" s="696" customFormat="1" ht="14.25" thickTop="1" thickBot="1" x14ac:dyDescent="0.25">
      <c r="A76" s="1016" t="s">
        <v>508</v>
      </c>
      <c r="B76" s="703"/>
      <c r="C76" s="684">
        <f t="shared" ref="C76:K76" si="7">SUM(C47:C75)</f>
        <v>1025000</v>
      </c>
      <c r="D76" s="684">
        <f t="shared" si="7"/>
        <v>0</v>
      </c>
      <c r="E76" s="684">
        <f t="shared" si="7"/>
        <v>0</v>
      </c>
      <c r="F76" s="684">
        <f t="shared" si="7"/>
        <v>0</v>
      </c>
      <c r="G76" s="684">
        <f t="shared" si="7"/>
        <v>0</v>
      </c>
      <c r="H76" s="684">
        <f t="shared" si="7"/>
        <v>0</v>
      </c>
      <c r="I76" s="684">
        <f t="shared" si="7"/>
        <v>0</v>
      </c>
      <c r="J76" s="684">
        <f t="shared" si="7"/>
        <v>0</v>
      </c>
      <c r="K76" s="684">
        <f t="shared" si="7"/>
        <v>4584</v>
      </c>
      <c r="L76" s="500"/>
    </row>
    <row r="77" spans="1:12" ht="14.25" thickTop="1" thickBot="1" x14ac:dyDescent="0.25">
      <c r="A77" s="1017" t="s">
        <v>1377</v>
      </c>
      <c r="B77" s="702"/>
      <c r="C77" s="440">
        <f t="shared" ref="C77:K77" si="8">C44-C76</f>
        <v>-1025000</v>
      </c>
      <c r="D77" s="440">
        <f t="shared" si="8"/>
        <v>825000</v>
      </c>
      <c r="E77" s="440">
        <f t="shared" si="8"/>
        <v>0</v>
      </c>
      <c r="F77" s="440">
        <f t="shared" si="8"/>
        <v>200000</v>
      </c>
      <c r="G77" s="440">
        <f t="shared" si="8"/>
        <v>0</v>
      </c>
      <c r="H77" s="440">
        <f t="shared" si="8"/>
        <v>0</v>
      </c>
      <c r="I77" s="440">
        <f t="shared" si="8"/>
        <v>0</v>
      </c>
      <c r="J77" s="440">
        <f t="shared" si="8"/>
        <v>0</v>
      </c>
      <c r="K77" s="440">
        <f t="shared" si="8"/>
        <v>-4584</v>
      </c>
      <c r="L77" s="38"/>
    </row>
    <row r="78" spans="1:12" ht="29.25" customHeight="1" thickTop="1" thickBot="1" x14ac:dyDescent="0.25">
      <c r="A78" s="2259" t="s">
        <v>681</v>
      </c>
      <c r="B78" s="2260"/>
      <c r="C78" s="439">
        <f t="shared" ref="C78:K78" si="9">C20+C77</f>
        <v>793447</v>
      </c>
      <c r="D78" s="439">
        <f t="shared" si="9"/>
        <v>-2088873</v>
      </c>
      <c r="E78" s="439">
        <f t="shared" si="9"/>
        <v>15837</v>
      </c>
      <c r="F78" s="439">
        <f t="shared" si="9"/>
        <v>84659</v>
      </c>
      <c r="G78" s="439">
        <f t="shared" si="9"/>
        <v>931</v>
      </c>
      <c r="H78" s="439">
        <f t="shared" si="9"/>
        <v>0</v>
      </c>
      <c r="I78" s="439">
        <f t="shared" si="9"/>
        <v>89581</v>
      </c>
      <c r="J78" s="439">
        <f t="shared" si="9"/>
        <v>-87831</v>
      </c>
      <c r="K78" s="439">
        <f t="shared" si="9"/>
        <v>-4584</v>
      </c>
      <c r="L78" s="501"/>
    </row>
    <row r="79" spans="1:12" ht="13.5" thickTop="1" x14ac:dyDescent="0.2">
      <c r="A79" s="812" t="s">
        <v>1955</v>
      </c>
      <c r="B79" s="456"/>
      <c r="C79" s="431">
        <v>10105713</v>
      </c>
      <c r="D79" s="695">
        <v>2388088</v>
      </c>
      <c r="E79" s="695">
        <v>308363</v>
      </c>
      <c r="F79" s="695">
        <v>124152</v>
      </c>
      <c r="G79" s="695">
        <v>717</v>
      </c>
      <c r="H79" s="695">
        <v>0</v>
      </c>
      <c r="I79" s="695">
        <v>274043</v>
      </c>
      <c r="J79" s="695">
        <v>916266</v>
      </c>
      <c r="K79" s="695">
        <v>85752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10899160</v>
      </c>
      <c r="D81" s="481">
        <f>SUM(D78:D80)</f>
        <v>299215</v>
      </c>
      <c r="E81" s="481">
        <f t="shared" ref="E81:K81" si="10">SUM(E78:E80)</f>
        <v>324200</v>
      </c>
      <c r="F81" s="481">
        <f t="shared" si="10"/>
        <v>208811</v>
      </c>
      <c r="G81" s="481">
        <f t="shared" si="10"/>
        <v>1648</v>
      </c>
      <c r="H81" s="481">
        <f t="shared" si="10"/>
        <v>0</v>
      </c>
      <c r="I81" s="481">
        <f t="shared" si="10"/>
        <v>363624</v>
      </c>
      <c r="J81" s="481">
        <f t="shared" si="10"/>
        <v>828435</v>
      </c>
      <c r="K81" s="481">
        <f t="shared" si="10"/>
        <v>81168</v>
      </c>
      <c r="L81" s="38"/>
    </row>
    <row r="82" spans="1:12" ht="0.75" customHeight="1" thickTop="1" thickBot="1" x14ac:dyDescent="0.25">
      <c r="A82" s="624" t="s">
        <v>399</v>
      </c>
      <c r="B82" s="622"/>
      <c r="C82" s="1126">
        <f>(C81-C79)</f>
        <v>793447</v>
      </c>
      <c r="D82" s="1126">
        <f t="shared" ref="D82:K82" si="11">(D81-D79)</f>
        <v>-2088873</v>
      </c>
      <c r="E82" s="1126">
        <f t="shared" si="11"/>
        <v>15837</v>
      </c>
      <c r="F82" s="1126">
        <f t="shared" si="11"/>
        <v>84659</v>
      </c>
      <c r="G82" s="1126">
        <f t="shared" si="11"/>
        <v>931</v>
      </c>
      <c r="H82" s="1126">
        <f t="shared" si="11"/>
        <v>0</v>
      </c>
      <c r="I82" s="1126">
        <f t="shared" si="11"/>
        <v>89581</v>
      </c>
      <c r="J82" s="1126">
        <f t="shared" si="11"/>
        <v>-87831</v>
      </c>
      <c r="K82" s="1126">
        <f t="shared" si="11"/>
        <v>-4584</v>
      </c>
    </row>
    <row r="83" spans="1:12" ht="14.25" hidden="1" thickTop="1" thickBot="1" x14ac:dyDescent="0.25">
      <c r="A83" s="721" t="s">
        <v>400</v>
      </c>
      <c r="B83" s="623"/>
      <c r="C83" s="1127">
        <f>C82/C81</f>
        <v>7.2798912943749794E-2</v>
      </c>
      <c r="D83" s="1127">
        <f t="shared" ref="D83:K83" si="12">D82/D81</f>
        <v>-6.9811774142339118</v>
      </c>
      <c r="E83" s="1127">
        <f t="shared" si="12"/>
        <v>4.8849475632325723E-2</v>
      </c>
      <c r="F83" s="1127">
        <f t="shared" si="12"/>
        <v>0.40543362179195541</v>
      </c>
      <c r="G83" s="1127">
        <f t="shared" si="12"/>
        <v>0.56492718446601942</v>
      </c>
      <c r="H83" s="1127" t="e">
        <f t="shared" si="12"/>
        <v>#DIV/0!</v>
      </c>
      <c r="I83" s="1127">
        <f t="shared" si="12"/>
        <v>0.24635612610828769</v>
      </c>
      <c r="J83" s="1127">
        <f t="shared" si="12"/>
        <v>-0.10602038783972188</v>
      </c>
      <c r="K83" s="1127">
        <f t="shared" si="12"/>
        <v>-5.6475458308693084E-2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5" activePane="bottomLeft" state="frozen"/>
      <selection pane="bottomLeft" activeCell="C271" sqref="C2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6289560</v>
      </c>
      <c r="D5" s="414">
        <v>988483</v>
      </c>
      <c r="E5" s="408">
        <v>455946</v>
      </c>
      <c r="F5" s="798"/>
      <c r="G5" s="408">
        <v>149043</v>
      </c>
      <c r="H5" s="408"/>
      <c r="I5" s="408">
        <v>89581</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718403</v>
      </c>
      <c r="D7" s="408"/>
      <c r="E7" s="429"/>
      <c r="F7" s="432"/>
      <c r="G7" s="432"/>
      <c r="H7" s="432"/>
      <c r="I7" s="429"/>
      <c r="J7" s="429"/>
      <c r="K7" s="429"/>
    </row>
    <row r="8" spans="1:12" x14ac:dyDescent="0.2">
      <c r="A8" s="903" t="s">
        <v>475</v>
      </c>
      <c r="B8" s="39">
        <v>1150</v>
      </c>
      <c r="C8" s="477"/>
      <c r="D8" s="477"/>
      <c r="E8" s="503"/>
      <c r="F8" s="503"/>
      <c r="G8" s="414">
        <v>149043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7007963</v>
      </c>
      <c r="D12" s="480">
        <f t="shared" si="0"/>
        <v>988483</v>
      </c>
      <c r="E12" s="480">
        <f t="shared" si="0"/>
        <v>455946</v>
      </c>
      <c r="F12" s="480">
        <f t="shared" si="0"/>
        <v>0</v>
      </c>
      <c r="G12" s="480">
        <f t="shared" si="0"/>
        <v>298086</v>
      </c>
      <c r="H12" s="480">
        <f t="shared" si="0"/>
        <v>0</v>
      </c>
      <c r="I12" s="480">
        <f t="shared" si="0"/>
        <v>89581</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509939</v>
      </c>
      <c r="D16" s="408"/>
      <c r="E16" s="408"/>
      <c r="F16" s="408"/>
      <c r="G16" s="408">
        <v>80000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509939</v>
      </c>
      <c r="D18" s="483">
        <f t="shared" ref="D18:K18" si="1">SUM(D14:D17)</f>
        <v>0</v>
      </c>
      <c r="E18" s="483">
        <f t="shared" si="1"/>
        <v>0</v>
      </c>
      <c r="F18" s="483">
        <f t="shared" si="1"/>
        <v>0</v>
      </c>
      <c r="G18" s="483">
        <f t="shared" si="1"/>
        <v>80000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268689</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v>43853</v>
      </c>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312542</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90440</v>
      </c>
      <c r="D65" s="408"/>
      <c r="E65" s="408">
        <v>603</v>
      </c>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90440</v>
      </c>
      <c r="D67" s="481">
        <f t="shared" ref="D67:K67" si="2">SUM(D65:D66)</f>
        <v>0</v>
      </c>
      <c r="E67" s="481">
        <f t="shared" si="2"/>
        <v>603</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55059</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55059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6576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6576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22046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22046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2619</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14908</v>
      </c>
      <c r="D99" s="408"/>
      <c r="E99" s="408"/>
      <c r="F99" s="408"/>
      <c r="G99" s="408"/>
      <c r="H99" s="408"/>
      <c r="I99" s="429"/>
      <c r="J99" s="432">
        <v>3669</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53459</v>
      </c>
      <c r="D106" s="487"/>
      <c r="E106" s="432"/>
      <c r="F106" s="432"/>
      <c r="G106" s="432"/>
      <c r="H106" s="432"/>
      <c r="I106" s="427"/>
      <c r="J106" s="432"/>
      <c r="K106" s="432"/>
    </row>
    <row r="107" spans="1:12" ht="12.75" customHeight="1" x14ac:dyDescent="0.2">
      <c r="A107" s="903" t="s">
        <v>81</v>
      </c>
      <c r="B107" s="39">
        <v>1999</v>
      </c>
      <c r="C107" s="479">
        <v>456</v>
      </c>
      <c r="D107" s="408"/>
      <c r="E107" s="408"/>
      <c r="F107" s="408">
        <v>175</v>
      </c>
      <c r="G107" s="408"/>
      <c r="H107" s="408"/>
      <c r="I107" s="408"/>
      <c r="J107" s="432"/>
      <c r="K107" s="408"/>
    </row>
    <row r="108" spans="1:12" ht="12.75" customHeight="1" thickBot="1" x14ac:dyDescent="0.25">
      <c r="A108" s="460" t="s">
        <v>566</v>
      </c>
      <c r="B108" s="730"/>
      <c r="C108" s="480">
        <f>SUM(C95:C107)</f>
        <v>71442</v>
      </c>
      <c r="D108" s="480">
        <f t="shared" ref="D108:K108" si="3">SUM(D95:D107)</f>
        <v>0</v>
      </c>
      <c r="E108" s="480">
        <f t="shared" si="3"/>
        <v>0</v>
      </c>
      <c r="F108" s="480">
        <f t="shared" si="3"/>
        <v>175</v>
      </c>
      <c r="G108" s="480">
        <f t="shared" si="3"/>
        <v>0</v>
      </c>
      <c r="H108" s="480">
        <f t="shared" si="3"/>
        <v>0</v>
      </c>
      <c r="I108" s="480">
        <f t="shared" si="3"/>
        <v>0</v>
      </c>
      <c r="J108" s="480">
        <f t="shared" si="3"/>
        <v>3669</v>
      </c>
      <c r="K108" s="481">
        <f t="shared" si="3"/>
        <v>0</v>
      </c>
    </row>
    <row r="109" spans="1:12" ht="14.25" thickTop="1" thickBot="1" x14ac:dyDescent="0.25">
      <c r="A109" s="806" t="s">
        <v>282</v>
      </c>
      <c r="B109" s="815" t="s">
        <v>650</v>
      </c>
      <c r="C109" s="489">
        <f t="shared" ref="C109:K109" si="4">SUM(C12,C18,C40,C63,C67,C75,C82,C93,C108,)</f>
        <v>7763465</v>
      </c>
      <c r="D109" s="489">
        <f t="shared" si="4"/>
        <v>988483</v>
      </c>
      <c r="E109" s="489">
        <f t="shared" si="4"/>
        <v>456549</v>
      </c>
      <c r="F109" s="489">
        <f t="shared" si="4"/>
        <v>312717</v>
      </c>
      <c r="G109" s="489">
        <f t="shared" si="4"/>
        <v>378086</v>
      </c>
      <c r="H109" s="489">
        <f t="shared" si="4"/>
        <v>0</v>
      </c>
      <c r="I109" s="489">
        <f t="shared" si="4"/>
        <v>89581</v>
      </c>
      <c r="J109" s="489">
        <f t="shared" si="4"/>
        <v>3669</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1300214</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1300214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46190</v>
      </c>
      <c r="D124" s="488"/>
      <c r="E124" s="429"/>
      <c r="F124" s="798"/>
      <c r="G124" s="429"/>
      <c r="H124" s="429"/>
      <c r="I124" s="429"/>
      <c r="J124" s="429"/>
      <c r="K124" s="429"/>
    </row>
    <row r="125" spans="1:11" ht="12.75" customHeight="1" x14ac:dyDescent="0.2">
      <c r="A125" s="903" t="s">
        <v>1773</v>
      </c>
      <c r="B125" s="261">
        <v>3105</v>
      </c>
      <c r="C125" s="408">
        <v>75566</v>
      </c>
      <c r="D125" s="488"/>
      <c r="E125" s="429"/>
      <c r="F125" s="408"/>
      <c r="G125" s="429"/>
      <c r="H125" s="429"/>
      <c r="I125" s="429"/>
      <c r="J125" s="429"/>
      <c r="K125" s="429"/>
    </row>
    <row r="126" spans="1:11" ht="12.75" customHeight="1" x14ac:dyDescent="0.2">
      <c r="A126" s="903" t="s">
        <v>1013</v>
      </c>
      <c r="B126" s="261">
        <v>3110</v>
      </c>
      <c r="C126" s="479">
        <v>76042</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197798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3352</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3352</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1401</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4099</v>
      </c>
      <c r="G151" s="432"/>
      <c r="H151" s="429"/>
      <c r="I151" s="429"/>
      <c r="J151" s="429"/>
      <c r="K151" s="429"/>
    </row>
    <row r="152" spans="1:11" ht="12.75" customHeight="1" x14ac:dyDescent="0.2">
      <c r="A152" s="903" t="s">
        <v>1224</v>
      </c>
      <c r="B152" s="261">
        <v>3510</v>
      </c>
      <c r="C152" s="479"/>
      <c r="D152" s="408"/>
      <c r="E152" s="488"/>
      <c r="F152" s="408">
        <v>161194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165293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90000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292551</v>
      </c>
      <c r="D172" s="914">
        <f t="shared" si="6"/>
        <v>0</v>
      </c>
      <c r="E172" s="914">
        <f t="shared" si="6"/>
        <v>0</v>
      </c>
      <c r="F172" s="914">
        <f t="shared" si="6"/>
        <v>165293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1592765</v>
      </c>
      <c r="D173" s="489">
        <f>SUM(D121,D172)</f>
        <v>0</v>
      </c>
      <c r="E173" s="489">
        <f>SUM(E121,E172)</f>
        <v>0</v>
      </c>
      <c r="F173" s="489">
        <f t="shared" ref="F173:K173" si="7">SUM(F121,F172)</f>
        <v>165293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205668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44063</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249731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235522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235522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91116</v>
      </c>
      <c r="D220" s="408"/>
      <c r="E220" s="429"/>
      <c r="F220" s="408"/>
      <c r="G220" s="408"/>
      <c r="H220" s="429"/>
      <c r="I220" s="429"/>
      <c r="J220" s="429"/>
      <c r="K220" s="429"/>
    </row>
    <row r="221" spans="1:11" ht="12.75" customHeight="1" x14ac:dyDescent="0.2">
      <c r="A221" s="903" t="s">
        <v>1221</v>
      </c>
      <c r="B221" s="39">
        <v>4625</v>
      </c>
      <c r="C221" s="479">
        <v>1321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92437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v>24962</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14051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11853</v>
      </c>
      <c r="D270" s="420"/>
      <c r="E270" s="429"/>
      <c r="F270" s="420"/>
      <c r="G270" s="420"/>
      <c r="H270" s="429"/>
      <c r="I270" s="429"/>
      <c r="J270" s="429"/>
      <c r="K270" s="429"/>
    </row>
    <row r="271" spans="1:11" ht="12.75" customHeight="1" thickTop="1" thickBot="1" x14ac:dyDescent="0.25">
      <c r="A271" s="903" t="s">
        <v>436</v>
      </c>
      <c r="B271" s="39">
        <v>4992</v>
      </c>
      <c r="C271" s="493">
        <v>80826</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709382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709382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10065612</v>
      </c>
      <c r="D275" s="489">
        <f t="shared" si="12"/>
        <v>988483</v>
      </c>
      <c r="E275" s="489">
        <f t="shared" si="12"/>
        <v>456549</v>
      </c>
      <c r="F275" s="489">
        <f t="shared" si="12"/>
        <v>478010</v>
      </c>
      <c r="G275" s="489">
        <f t="shared" si="12"/>
        <v>378086</v>
      </c>
      <c r="H275" s="489">
        <f t="shared" si="12"/>
        <v>0</v>
      </c>
      <c r="I275" s="489">
        <f t="shared" si="12"/>
        <v>89581</v>
      </c>
      <c r="J275" s="489">
        <f t="shared" si="12"/>
        <v>3669</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E94" activePane="bottomRight" state="frozen"/>
      <selection pane="topRight" activeCell="C1" sqref="C1"/>
      <selection pane="bottomLeft" activeCell="A3" sqref="A3"/>
      <selection pane="bottomRight" activeCell="H82" sqref="H8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2843026</v>
      </c>
      <c r="D5" s="408">
        <v>784806</v>
      </c>
      <c r="E5" s="408">
        <v>2116</v>
      </c>
      <c r="F5" s="408">
        <v>175596</v>
      </c>
      <c r="G5" s="408">
        <v>25000</v>
      </c>
      <c r="H5" s="408"/>
      <c r="I5" s="432"/>
      <c r="J5" s="432"/>
      <c r="K5" s="410">
        <f>SUM(C5:J5)</f>
        <v>3830544</v>
      </c>
      <c r="L5" s="408">
        <v>4252950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98351</v>
      </c>
      <c r="D7" s="432">
        <v>12762</v>
      </c>
      <c r="E7" s="432">
        <v>2883</v>
      </c>
      <c r="F7" s="432">
        <v>8834</v>
      </c>
      <c r="G7" s="432">
        <v>1407</v>
      </c>
      <c r="H7" s="432"/>
      <c r="I7" s="432"/>
      <c r="J7" s="432"/>
      <c r="K7" s="410">
        <f t="shared" ref="K7:K32" si="0">SUM(C7:J7)</f>
        <v>124237</v>
      </c>
      <c r="L7" s="408">
        <v>129550</v>
      </c>
    </row>
    <row r="8" spans="1:14" x14ac:dyDescent="0.2">
      <c r="A8" s="1753" t="s">
        <v>171</v>
      </c>
      <c r="B8" s="266">
        <v>1200</v>
      </c>
      <c r="C8" s="408">
        <v>1083709</v>
      </c>
      <c r="D8" s="408">
        <v>185424</v>
      </c>
      <c r="E8" s="408">
        <v>3735</v>
      </c>
      <c r="F8" s="408">
        <v>23935</v>
      </c>
      <c r="G8" s="408"/>
      <c r="H8" s="408"/>
      <c r="I8" s="432"/>
      <c r="J8" s="432"/>
      <c r="K8" s="410">
        <f t="shared" si="0"/>
        <v>1296803</v>
      </c>
      <c r="L8" s="408">
        <v>1394000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92767</v>
      </c>
      <c r="D10" s="408">
        <v>16010</v>
      </c>
      <c r="E10" s="408">
        <v>33826</v>
      </c>
      <c r="F10" s="408">
        <v>99944</v>
      </c>
      <c r="G10" s="408"/>
      <c r="H10" s="408"/>
      <c r="I10" s="432"/>
      <c r="J10" s="432"/>
      <c r="K10" s="410">
        <f t="shared" si="0"/>
        <v>242547</v>
      </c>
      <c r="L10" s="408">
        <v>264000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153040</v>
      </c>
      <c r="D14" s="408"/>
      <c r="E14" s="408">
        <v>3770</v>
      </c>
      <c r="F14" s="408">
        <v>16834</v>
      </c>
      <c r="G14" s="408"/>
      <c r="H14" s="408"/>
      <c r="I14" s="432"/>
      <c r="J14" s="432"/>
      <c r="K14" s="410">
        <f t="shared" si="0"/>
        <v>173644</v>
      </c>
      <c r="L14" s="408">
        <v>199150</v>
      </c>
    </row>
    <row r="15" spans="1:14" x14ac:dyDescent="0.2">
      <c r="A15" s="1753" t="s">
        <v>1118</v>
      </c>
      <c r="B15" s="266">
        <v>1600</v>
      </c>
      <c r="C15" s="408">
        <v>35084</v>
      </c>
      <c r="D15" s="408"/>
      <c r="E15" s="408"/>
      <c r="F15" s="408">
        <v>314</v>
      </c>
      <c r="G15" s="408"/>
      <c r="H15" s="408"/>
      <c r="I15" s="432"/>
      <c r="J15" s="432"/>
      <c r="K15" s="410">
        <f t="shared" si="0"/>
        <v>35398</v>
      </c>
      <c r="L15" s="408">
        <v>52000</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110269</v>
      </c>
      <c r="I22" s="409"/>
      <c r="J22" s="503"/>
      <c r="K22" s="410">
        <f t="shared" si="0"/>
        <v>110269</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4305977</v>
      </c>
      <c r="D33" s="411">
        <f t="shared" ref="D33:L33" si="1">SUM(D5:D32)</f>
        <v>999002</v>
      </c>
      <c r="E33" s="411">
        <f t="shared" si="1"/>
        <v>46330</v>
      </c>
      <c r="F33" s="411">
        <f t="shared" si="1"/>
        <v>325457</v>
      </c>
      <c r="G33" s="411">
        <f t="shared" si="1"/>
        <v>26407</v>
      </c>
      <c r="H33" s="411">
        <f t="shared" si="1"/>
        <v>110269</v>
      </c>
      <c r="I33" s="411">
        <f t="shared" si="1"/>
        <v>0</v>
      </c>
      <c r="J33" s="411">
        <f t="shared" si="1"/>
        <v>0</v>
      </c>
      <c r="K33" s="411">
        <f t="shared" si="1"/>
        <v>5813442</v>
      </c>
      <c r="L33" s="411">
        <f t="shared" si="1"/>
        <v>6291650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117043</v>
      </c>
      <c r="D36" s="414">
        <v>31448</v>
      </c>
      <c r="E36" s="414"/>
      <c r="F36" s="414"/>
      <c r="G36" s="414"/>
      <c r="H36" s="414"/>
      <c r="I36" s="432"/>
      <c r="J36" s="432"/>
      <c r="K36" s="410">
        <f t="shared" ref="K36:K41" si="2">SUM(C36:J36)</f>
        <v>148491</v>
      </c>
      <c r="L36" s="408">
        <v>165500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59388</v>
      </c>
      <c r="D38" s="408">
        <v>8697</v>
      </c>
      <c r="E38" s="408"/>
      <c r="F38" s="408">
        <v>2532</v>
      </c>
      <c r="G38" s="408"/>
      <c r="H38" s="408"/>
      <c r="I38" s="432"/>
      <c r="J38" s="432"/>
      <c r="K38" s="410">
        <f t="shared" si="2"/>
        <v>70617</v>
      </c>
      <c r="L38" s="408">
        <v>91250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47174</v>
      </c>
      <c r="D40" s="408">
        <v>7428</v>
      </c>
      <c r="E40" s="408"/>
      <c r="F40" s="408"/>
      <c r="G40" s="408"/>
      <c r="H40" s="408"/>
      <c r="I40" s="432"/>
      <c r="J40" s="432"/>
      <c r="K40" s="410">
        <f t="shared" si="2"/>
        <v>54602</v>
      </c>
      <c r="L40" s="408">
        <v>75500</v>
      </c>
    </row>
    <row r="41" spans="1:14" x14ac:dyDescent="0.2">
      <c r="A41" s="1753" t="s">
        <v>1883</v>
      </c>
      <c r="B41" s="266">
        <v>2190</v>
      </c>
      <c r="C41" s="408">
        <v>94594</v>
      </c>
      <c r="D41" s="408"/>
      <c r="E41" s="408">
        <v>22297</v>
      </c>
      <c r="F41" s="408">
        <v>7607</v>
      </c>
      <c r="G41" s="408"/>
      <c r="H41" s="408">
        <v>2569</v>
      </c>
      <c r="I41" s="432"/>
      <c r="J41" s="432"/>
      <c r="K41" s="410">
        <f t="shared" si="2"/>
        <v>127067</v>
      </c>
      <c r="L41" s="408">
        <v>144600</v>
      </c>
    </row>
    <row r="42" spans="1:14" ht="12.75" customHeight="1" thickBot="1" x14ac:dyDescent="0.25">
      <c r="A42" s="877" t="s">
        <v>640</v>
      </c>
      <c r="B42" s="464" t="s">
        <v>812</v>
      </c>
      <c r="C42" s="411">
        <f>SUM(C36:C41)</f>
        <v>318199</v>
      </c>
      <c r="D42" s="411">
        <f t="shared" ref="D42:L42" si="3">SUM(D36:D41)</f>
        <v>47573</v>
      </c>
      <c r="E42" s="411">
        <f t="shared" si="3"/>
        <v>22297</v>
      </c>
      <c r="F42" s="411">
        <f t="shared" si="3"/>
        <v>10139</v>
      </c>
      <c r="G42" s="411">
        <f t="shared" si="3"/>
        <v>0</v>
      </c>
      <c r="H42" s="411">
        <f t="shared" si="3"/>
        <v>2569</v>
      </c>
      <c r="I42" s="411">
        <f t="shared" si="3"/>
        <v>0</v>
      </c>
      <c r="J42" s="411">
        <f t="shared" si="3"/>
        <v>0</v>
      </c>
      <c r="K42" s="411">
        <f t="shared" si="3"/>
        <v>400777</v>
      </c>
      <c r="L42" s="411">
        <f t="shared" si="3"/>
        <v>476850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15064</v>
      </c>
      <c r="F44" s="414"/>
      <c r="G44" s="414"/>
      <c r="H44" s="414"/>
      <c r="I44" s="432"/>
      <c r="J44" s="432"/>
      <c r="K44" s="416">
        <f>SUM(C44:J44)</f>
        <v>15064</v>
      </c>
      <c r="L44" s="414">
        <v>3000</v>
      </c>
    </row>
    <row r="45" spans="1:14" x14ac:dyDescent="0.2">
      <c r="A45" s="1753" t="s">
        <v>956</v>
      </c>
      <c r="B45" s="266">
        <v>2220</v>
      </c>
      <c r="C45" s="408">
        <v>56274</v>
      </c>
      <c r="D45" s="408">
        <v>9824</v>
      </c>
      <c r="E45" s="408">
        <v>448</v>
      </c>
      <c r="F45" s="408">
        <v>9254</v>
      </c>
      <c r="G45" s="408"/>
      <c r="H45" s="408"/>
      <c r="I45" s="432"/>
      <c r="J45" s="432"/>
      <c r="K45" s="416">
        <f>SUM(C45:J45)</f>
        <v>75800</v>
      </c>
      <c r="L45" s="408">
        <v>92250</v>
      </c>
    </row>
    <row r="46" spans="1:14" x14ac:dyDescent="0.2">
      <c r="A46" s="1753" t="s">
        <v>957</v>
      </c>
      <c r="B46" s="266">
        <v>2230</v>
      </c>
      <c r="C46" s="408"/>
      <c r="D46" s="408"/>
      <c r="E46" s="408">
        <v>7495</v>
      </c>
      <c r="F46" s="408"/>
      <c r="G46" s="408"/>
      <c r="H46" s="408"/>
      <c r="I46" s="432"/>
      <c r="J46" s="432"/>
      <c r="K46" s="416">
        <f>SUM(C46:J46)</f>
        <v>7495</v>
      </c>
      <c r="L46" s="408">
        <v>3000</v>
      </c>
    </row>
    <row r="47" spans="1:14" ht="12.75" customHeight="1" thickBot="1" x14ac:dyDescent="0.25">
      <c r="A47" s="877" t="s">
        <v>641</v>
      </c>
      <c r="B47" s="464" t="s">
        <v>33</v>
      </c>
      <c r="C47" s="411">
        <f>SUM(C44:C46)</f>
        <v>56274</v>
      </c>
      <c r="D47" s="411">
        <f t="shared" ref="D47:K47" si="4">SUM(D44:D46)</f>
        <v>9824</v>
      </c>
      <c r="E47" s="411">
        <f t="shared" si="4"/>
        <v>23007</v>
      </c>
      <c r="F47" s="411">
        <f t="shared" si="4"/>
        <v>9254</v>
      </c>
      <c r="G47" s="411">
        <f t="shared" si="4"/>
        <v>0</v>
      </c>
      <c r="H47" s="411">
        <f t="shared" si="4"/>
        <v>0</v>
      </c>
      <c r="I47" s="411">
        <f t="shared" si="4"/>
        <v>0</v>
      </c>
      <c r="J47" s="411">
        <f t="shared" si="4"/>
        <v>0</v>
      </c>
      <c r="K47" s="411">
        <f t="shared" si="4"/>
        <v>98359</v>
      </c>
      <c r="L47" s="411">
        <f>SUM(L44:L46)</f>
        <v>98250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131455</v>
      </c>
      <c r="F49" s="414"/>
      <c r="G49" s="414"/>
      <c r="H49" s="414">
        <v>14961</v>
      </c>
      <c r="I49" s="432"/>
      <c r="J49" s="432"/>
      <c r="K49" s="416">
        <f>SUM(C49:J49)</f>
        <v>146416</v>
      </c>
      <c r="L49" s="414">
        <v>238000</v>
      </c>
    </row>
    <row r="50" spans="1:14" x14ac:dyDescent="0.2">
      <c r="A50" s="1753" t="s">
        <v>959</v>
      </c>
      <c r="B50" s="266">
        <v>2320</v>
      </c>
      <c r="C50" s="408">
        <v>231707</v>
      </c>
      <c r="D50" s="408">
        <v>56221</v>
      </c>
      <c r="E50" s="408">
        <v>4274</v>
      </c>
      <c r="F50" s="408"/>
      <c r="G50" s="408"/>
      <c r="H50" s="408">
        <v>6790</v>
      </c>
      <c r="I50" s="432"/>
      <c r="J50" s="432"/>
      <c r="K50" s="416">
        <f>SUM(C50:J50)</f>
        <v>298992</v>
      </c>
      <c r="L50" s="408">
        <v>299500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231707</v>
      </c>
      <c r="D53" s="411">
        <f t="shared" ref="D53:L53" si="5">SUM(D49:D52)</f>
        <v>56221</v>
      </c>
      <c r="E53" s="411">
        <f t="shared" si="5"/>
        <v>135729</v>
      </c>
      <c r="F53" s="411">
        <f t="shared" si="5"/>
        <v>0</v>
      </c>
      <c r="G53" s="411">
        <f t="shared" si="5"/>
        <v>0</v>
      </c>
      <c r="H53" s="411">
        <f t="shared" si="5"/>
        <v>21751</v>
      </c>
      <c r="I53" s="411">
        <f t="shared" si="5"/>
        <v>0</v>
      </c>
      <c r="J53" s="411">
        <f t="shared" si="5"/>
        <v>0</v>
      </c>
      <c r="K53" s="411">
        <f t="shared" si="5"/>
        <v>445408</v>
      </c>
      <c r="L53" s="411">
        <f t="shared" si="5"/>
        <v>537500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376996</v>
      </c>
      <c r="D55" s="414">
        <v>123403</v>
      </c>
      <c r="E55" s="414">
        <v>1168</v>
      </c>
      <c r="F55" s="414">
        <v>11540</v>
      </c>
      <c r="G55" s="414"/>
      <c r="H55" s="414">
        <v>2727</v>
      </c>
      <c r="I55" s="432"/>
      <c r="J55" s="432"/>
      <c r="K55" s="416">
        <f>SUM(C55:J55)</f>
        <v>515834</v>
      </c>
      <c r="L55" s="414">
        <v>585500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376996</v>
      </c>
      <c r="D57" s="417">
        <f t="shared" ref="D57:K57" si="6">SUM(D55:D56)</f>
        <v>123403</v>
      </c>
      <c r="E57" s="417">
        <f t="shared" si="6"/>
        <v>1168</v>
      </c>
      <c r="F57" s="417">
        <f t="shared" si="6"/>
        <v>11540</v>
      </c>
      <c r="G57" s="417">
        <f t="shared" si="6"/>
        <v>0</v>
      </c>
      <c r="H57" s="417">
        <f t="shared" si="6"/>
        <v>2727</v>
      </c>
      <c r="I57" s="417">
        <f t="shared" si="6"/>
        <v>0</v>
      </c>
      <c r="J57" s="417">
        <f t="shared" si="6"/>
        <v>0</v>
      </c>
      <c r="K57" s="417">
        <f t="shared" si="6"/>
        <v>515834</v>
      </c>
      <c r="L57" s="411">
        <f>SUM(L55:L56)</f>
        <v>585500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v>14002</v>
      </c>
      <c r="F59" s="414"/>
      <c r="G59" s="414"/>
      <c r="H59" s="414">
        <v>18527</v>
      </c>
      <c r="I59" s="432"/>
      <c r="J59" s="432"/>
      <c r="K59" s="416">
        <f t="shared" ref="K59:K64" si="7">SUM(C59:J59)</f>
        <v>32529</v>
      </c>
      <c r="L59" s="414">
        <v>40000</v>
      </c>
      <c r="M59" s="14"/>
      <c r="N59" s="14"/>
    </row>
    <row r="60" spans="1:14" s="15" customFormat="1" x14ac:dyDescent="0.2">
      <c r="A60" s="1753" t="s">
        <v>532</v>
      </c>
      <c r="B60" s="266">
        <v>2520</v>
      </c>
      <c r="C60" s="408">
        <v>157230</v>
      </c>
      <c r="D60" s="408">
        <v>47682</v>
      </c>
      <c r="E60" s="408"/>
      <c r="F60" s="408">
        <v>4269</v>
      </c>
      <c r="G60" s="408"/>
      <c r="H60" s="408"/>
      <c r="I60" s="432"/>
      <c r="J60" s="432"/>
      <c r="K60" s="416">
        <f t="shared" si="7"/>
        <v>209181</v>
      </c>
      <c r="L60" s="408">
        <v>214500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85424</v>
      </c>
      <c r="D63" s="408">
        <v>4373</v>
      </c>
      <c r="E63" s="408">
        <v>311</v>
      </c>
      <c r="F63" s="408">
        <v>232809</v>
      </c>
      <c r="G63" s="408">
        <v>4287</v>
      </c>
      <c r="H63" s="408"/>
      <c r="I63" s="432"/>
      <c r="J63" s="432"/>
      <c r="K63" s="416">
        <f t="shared" si="7"/>
        <v>327204</v>
      </c>
      <c r="L63" s="408">
        <v>359500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242654</v>
      </c>
      <c r="D65" s="411">
        <f t="shared" ref="D65:L65" si="8">SUM(D59:D64)</f>
        <v>52055</v>
      </c>
      <c r="E65" s="411">
        <f t="shared" si="8"/>
        <v>14313</v>
      </c>
      <c r="F65" s="411">
        <f t="shared" si="8"/>
        <v>237078</v>
      </c>
      <c r="G65" s="411">
        <f t="shared" si="8"/>
        <v>4287</v>
      </c>
      <c r="H65" s="411">
        <f t="shared" si="8"/>
        <v>18527</v>
      </c>
      <c r="I65" s="411">
        <f t="shared" si="8"/>
        <v>0</v>
      </c>
      <c r="J65" s="411">
        <f t="shared" si="8"/>
        <v>0</v>
      </c>
      <c r="K65" s="411">
        <f t="shared" si="8"/>
        <v>568914</v>
      </c>
      <c r="L65" s="411">
        <f t="shared" si="8"/>
        <v>614000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1225830</v>
      </c>
      <c r="D74" s="421">
        <f t="shared" ref="D74:K74" si="10">SUM(D42,D47,D53,D57,D65,D72,D73)</f>
        <v>289076</v>
      </c>
      <c r="E74" s="421">
        <f t="shared" si="10"/>
        <v>196514</v>
      </c>
      <c r="F74" s="421">
        <f t="shared" si="10"/>
        <v>268011</v>
      </c>
      <c r="G74" s="421">
        <f t="shared" si="10"/>
        <v>4287</v>
      </c>
      <c r="H74" s="421">
        <f t="shared" si="10"/>
        <v>45574</v>
      </c>
      <c r="I74" s="421">
        <f t="shared" si="10"/>
        <v>0</v>
      </c>
      <c r="J74" s="421">
        <f t="shared" si="10"/>
        <v>0</v>
      </c>
      <c r="K74" s="421">
        <f t="shared" si="10"/>
        <v>2029292</v>
      </c>
      <c r="L74" s="421">
        <f>SUM(L42,L47,L53,L57,L65,L72,L73)</f>
        <v>2312100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v>880</v>
      </c>
      <c r="F79" s="409"/>
      <c r="G79" s="409"/>
      <c r="H79" s="408">
        <v>302999</v>
      </c>
      <c r="I79" s="503"/>
      <c r="J79" s="503"/>
      <c r="K79" s="410">
        <f t="shared" si="11"/>
        <v>303879</v>
      </c>
      <c r="L79" s="408">
        <v>850000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v>100552</v>
      </c>
      <c r="I83" s="503"/>
      <c r="J83" s="503"/>
      <c r="K83" s="410">
        <f t="shared" si="11"/>
        <v>100552</v>
      </c>
      <c r="L83" s="408">
        <v>100000</v>
      </c>
    </row>
    <row r="84" spans="1:12" ht="13.5" thickBot="1" x14ac:dyDescent="0.25">
      <c r="A84" s="877" t="s">
        <v>1851</v>
      </c>
      <c r="B84" s="529">
        <v>4100</v>
      </c>
      <c r="C84" s="409"/>
      <c r="D84" s="409"/>
      <c r="E84" s="411">
        <f>SUM(E78:E83)</f>
        <v>880</v>
      </c>
      <c r="F84" s="409"/>
      <c r="G84" s="409"/>
      <c r="H84" s="411">
        <f>SUM(H78:H83)</f>
        <v>403551</v>
      </c>
      <c r="I84" s="503"/>
      <c r="J84" s="503"/>
      <c r="K84" s="411">
        <f>SUM(K78:K83)</f>
        <v>404431</v>
      </c>
      <c r="L84" s="411">
        <f>SUM(L78:L83)</f>
        <v>950000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880</v>
      </c>
      <c r="F102" s="409"/>
      <c r="G102" s="409"/>
      <c r="H102" s="421">
        <f>SUM(H84,H92,H100,H101)</f>
        <v>403551</v>
      </c>
      <c r="I102" s="503"/>
      <c r="J102" s="503"/>
      <c r="K102" s="421">
        <f>SUM(K84,K92,K100,K101)</f>
        <v>404431</v>
      </c>
      <c r="L102" s="421">
        <f>SUM(L84,L92,L100,L101)</f>
        <v>950000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45000</v>
      </c>
      <c r="M113" s="895"/>
      <c r="N113" s="895"/>
    </row>
    <row r="114" spans="1:14" ht="12.75" customHeight="1" thickTop="1" thickBot="1" x14ac:dyDescent="0.25">
      <c r="A114" s="877" t="s">
        <v>51</v>
      </c>
      <c r="B114" s="512"/>
      <c r="C114" s="411">
        <f>SUM(C33,C74,C75,C102,C112,C113)</f>
        <v>5531807</v>
      </c>
      <c r="D114" s="411">
        <f t="shared" ref="D114:K114" si="13">SUM(D33,D74,D75,D102,D112,D113)</f>
        <v>1288078</v>
      </c>
      <c r="E114" s="411">
        <f t="shared" si="13"/>
        <v>243724</v>
      </c>
      <c r="F114" s="411">
        <f t="shared" si="13"/>
        <v>593468</v>
      </c>
      <c r="G114" s="411">
        <f t="shared" si="13"/>
        <v>30694</v>
      </c>
      <c r="H114" s="411">
        <f>SUM(H33,H74,H75,H102,H112,H113)</f>
        <v>559394</v>
      </c>
      <c r="I114" s="411">
        <f t="shared" si="13"/>
        <v>0</v>
      </c>
      <c r="J114" s="411">
        <f t="shared" si="13"/>
        <v>0</v>
      </c>
      <c r="K114" s="411">
        <f t="shared" si="13"/>
        <v>8247165</v>
      </c>
      <c r="L114" s="411">
        <f>SUM(L33,L74,L75,L102,L112,L113)</f>
        <v>9598750</v>
      </c>
    </row>
    <row r="115" spans="1:14" ht="23.25" thickTop="1" x14ac:dyDescent="0.2">
      <c r="A115" s="1765" t="s">
        <v>1155</v>
      </c>
      <c r="B115" s="882"/>
      <c r="C115" s="412"/>
      <c r="D115" s="412"/>
      <c r="E115" s="412"/>
      <c r="F115" s="412"/>
      <c r="G115" s="412"/>
      <c r="H115" s="412"/>
      <c r="I115" s="412"/>
      <c r="J115" s="412"/>
      <c r="K115" s="436">
        <f>'Revenues 9-14'!C275-'Expenditures 15-22'!K114</f>
        <v>1818447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16057</v>
      </c>
      <c r="F123" s="408"/>
      <c r="G123" s="408">
        <v>3075452</v>
      </c>
      <c r="H123" s="408"/>
      <c r="I123" s="432"/>
      <c r="J123" s="432"/>
      <c r="K123" s="411">
        <f>SUM(C123:J123)</f>
        <v>3091509</v>
      </c>
      <c r="L123" s="408">
        <v>3162000</v>
      </c>
    </row>
    <row r="124" spans="1:14" ht="14.25" thickTop="1" thickBot="1" x14ac:dyDescent="0.25">
      <c r="A124" s="1753" t="s">
        <v>219</v>
      </c>
      <c r="B124" s="266">
        <v>2540</v>
      </c>
      <c r="C124" s="408">
        <v>447358</v>
      </c>
      <c r="D124" s="408">
        <v>93420</v>
      </c>
      <c r="E124" s="408">
        <v>90300</v>
      </c>
      <c r="F124" s="408">
        <v>161146</v>
      </c>
      <c r="G124" s="408">
        <v>18623</v>
      </c>
      <c r="H124" s="408"/>
      <c r="I124" s="432"/>
      <c r="J124" s="432"/>
      <c r="K124" s="411">
        <f>SUM(C124:J124)</f>
        <v>810847</v>
      </c>
      <c r="L124" s="408">
        <v>957500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447358</v>
      </c>
      <c r="D127" s="411">
        <f t="shared" ref="D127:L127" si="14">SUM(D122:D126)</f>
        <v>93420</v>
      </c>
      <c r="E127" s="411">
        <f t="shared" si="14"/>
        <v>106357</v>
      </c>
      <c r="F127" s="411">
        <f t="shared" si="14"/>
        <v>161146</v>
      </c>
      <c r="G127" s="411">
        <f t="shared" si="14"/>
        <v>3094075</v>
      </c>
      <c r="H127" s="411">
        <f t="shared" si="14"/>
        <v>0</v>
      </c>
      <c r="I127" s="411">
        <f t="shared" si="14"/>
        <v>0</v>
      </c>
      <c r="J127" s="411">
        <f t="shared" si="14"/>
        <v>0</v>
      </c>
      <c r="K127" s="411">
        <f t="shared" si="14"/>
        <v>3902356</v>
      </c>
      <c r="L127" s="411">
        <f t="shared" si="14"/>
        <v>4119500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447358</v>
      </c>
      <c r="D129" s="421">
        <f t="shared" ref="D129:L129" si="15">SUM(D120,D127,D128)</f>
        <v>93420</v>
      </c>
      <c r="E129" s="421">
        <f t="shared" si="15"/>
        <v>106357</v>
      </c>
      <c r="F129" s="421">
        <f t="shared" si="15"/>
        <v>161146</v>
      </c>
      <c r="G129" s="421">
        <f t="shared" si="15"/>
        <v>3094075</v>
      </c>
      <c r="H129" s="421">
        <f t="shared" si="15"/>
        <v>0</v>
      </c>
      <c r="I129" s="421">
        <f t="shared" si="15"/>
        <v>0</v>
      </c>
      <c r="J129" s="421">
        <f t="shared" si="15"/>
        <v>0</v>
      </c>
      <c r="K129" s="421">
        <f t="shared" si="15"/>
        <v>3902356</v>
      </c>
      <c r="L129" s="421">
        <f t="shared" si="15"/>
        <v>4119500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447358</v>
      </c>
      <c r="D150" s="411">
        <f t="shared" ref="D150:K150" si="16">SUM(D129,D130,D138,D148,D149)</f>
        <v>93420</v>
      </c>
      <c r="E150" s="411">
        <f t="shared" si="16"/>
        <v>106357</v>
      </c>
      <c r="F150" s="411">
        <f t="shared" si="16"/>
        <v>161146</v>
      </c>
      <c r="G150" s="411">
        <f t="shared" si="16"/>
        <v>3094075</v>
      </c>
      <c r="H150" s="411">
        <f t="shared" si="16"/>
        <v>0</v>
      </c>
      <c r="I150" s="411">
        <f t="shared" si="16"/>
        <v>0</v>
      </c>
      <c r="J150" s="411">
        <f t="shared" si="16"/>
        <v>0</v>
      </c>
      <c r="K150" s="411">
        <f t="shared" si="16"/>
        <v>3902356</v>
      </c>
      <c r="L150" s="411">
        <f>SUM(L129,L130,L138,L148,L149)</f>
        <v>4119500</v>
      </c>
    </row>
    <row r="151" spans="1:14" ht="12.75" customHeight="1" thickTop="1" x14ac:dyDescent="0.2">
      <c r="A151" s="2282" t="s">
        <v>1378</v>
      </c>
      <c r="B151" s="2283"/>
      <c r="C151" s="412"/>
      <c r="D151" s="412"/>
      <c r="E151" s="412"/>
      <c r="F151" s="412"/>
      <c r="G151" s="412"/>
      <c r="H151" s="412"/>
      <c r="I151" s="412"/>
      <c r="J151" s="409"/>
      <c r="K151" s="436">
        <f>'Revenues 9-14'!D275-'Expenditures 15-22'!K150</f>
        <v>-2913873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165712</v>
      </c>
      <c r="I163" s="409"/>
      <c r="J163" s="409"/>
      <c r="K163" s="410">
        <f>SUM(C163:H163)</f>
        <v>165712</v>
      </c>
      <c r="L163" s="1803">
        <v>175000</v>
      </c>
    </row>
    <row r="164" spans="1:14" ht="33.75" customHeight="1" x14ac:dyDescent="0.2">
      <c r="A164" s="1773" t="s">
        <v>290</v>
      </c>
      <c r="B164" s="532" t="s">
        <v>32</v>
      </c>
      <c r="C164" s="409"/>
      <c r="D164" s="409"/>
      <c r="E164" s="409"/>
      <c r="F164" s="409"/>
      <c r="G164" s="409"/>
      <c r="H164" s="1806">
        <v>275000</v>
      </c>
      <c r="I164" s="409"/>
      <c r="J164" s="409"/>
      <c r="K164" s="410">
        <f>SUM(C164:J164)</f>
        <v>275000</v>
      </c>
      <c r="L164" s="1806">
        <v>275000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440712</v>
      </c>
      <c r="I166" s="433"/>
      <c r="J166" s="409"/>
      <c r="K166" s="421">
        <f>SUM(K162,K163,K164,K165)</f>
        <v>440712</v>
      </c>
      <c r="L166" s="421">
        <f>SUM(L162,L163,L164,L165)</f>
        <v>450000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440712</v>
      </c>
      <c r="I168" s="433"/>
      <c r="J168" s="409"/>
      <c r="K168" s="421">
        <f>SUM(K154,K166,K167)</f>
        <v>440712</v>
      </c>
      <c r="L168" s="421">
        <f>SUM(L154,L166,L167)</f>
        <v>450000</v>
      </c>
    </row>
    <row r="169" spans="1:14" ht="23.25" thickTop="1" x14ac:dyDescent="0.2">
      <c r="A169" s="1765" t="s">
        <v>1155</v>
      </c>
      <c r="B169" s="463"/>
      <c r="C169" s="409"/>
      <c r="D169" s="409"/>
      <c r="E169" s="409"/>
      <c r="F169" s="409"/>
      <c r="G169" s="409"/>
      <c r="H169" s="412"/>
      <c r="I169" s="409"/>
      <c r="J169" s="409"/>
      <c r="K169" s="436">
        <f>'Revenues 9-14'!E275-'Expenditures 15-22'!K168</f>
        <v>15837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445390</v>
      </c>
      <c r="D176" s="408">
        <v>27296</v>
      </c>
      <c r="E176" s="408">
        <v>74937</v>
      </c>
      <c r="F176" s="408">
        <v>45188</v>
      </c>
      <c r="G176" s="408"/>
      <c r="H176" s="408">
        <v>540</v>
      </c>
      <c r="I176" s="432"/>
      <c r="J176" s="432"/>
      <c r="K176" s="410">
        <f>SUM(C176:J176)</f>
        <v>593351</v>
      </c>
      <c r="L176" s="408">
        <v>724250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445390</v>
      </c>
      <c r="D178" s="421">
        <f t="shared" ref="D178:J178" si="17">SUM(D174,D176,D177)</f>
        <v>27296</v>
      </c>
      <c r="E178" s="421">
        <f t="shared" si="17"/>
        <v>74937</v>
      </c>
      <c r="F178" s="421">
        <f t="shared" si="17"/>
        <v>45188</v>
      </c>
      <c r="G178" s="421">
        <f t="shared" si="17"/>
        <v>0</v>
      </c>
      <c r="H178" s="421">
        <f t="shared" si="17"/>
        <v>540</v>
      </c>
      <c r="I178" s="421">
        <f t="shared" si="17"/>
        <v>0</v>
      </c>
      <c r="J178" s="421">
        <f t="shared" si="17"/>
        <v>0</v>
      </c>
      <c r="K178" s="421">
        <f>SUM(K174,K176,K177)</f>
        <v>593351</v>
      </c>
      <c r="L178" s="421">
        <f>SUM(L174, L176:L177)</f>
        <v>724250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445390</v>
      </c>
      <c r="D204" s="411">
        <f>SUM(D178,D179)</f>
        <v>27296</v>
      </c>
      <c r="E204" s="411">
        <f>SUM(E178,E179,E190)</f>
        <v>74937</v>
      </c>
      <c r="F204" s="411">
        <f>SUM(F178,F179)</f>
        <v>45188</v>
      </c>
      <c r="G204" s="411">
        <f>SUM(G178,G179)</f>
        <v>0</v>
      </c>
      <c r="H204" s="411">
        <f>SUM(H178,H179,H190,H202,H203)</f>
        <v>540</v>
      </c>
      <c r="I204" s="411">
        <f>SUM(I178,I179)</f>
        <v>0</v>
      </c>
      <c r="J204" s="411">
        <f>SUM(J178,J179)</f>
        <v>0</v>
      </c>
      <c r="K204" s="410">
        <f>SUM(K178,K179,K190,K202,K203)</f>
        <v>593351</v>
      </c>
      <c r="L204" s="411">
        <f>SUM(L178,L179,L190,L202,L203)</f>
        <v>724250</v>
      </c>
    </row>
    <row r="205" spans="1:14" ht="23.25" thickTop="1" x14ac:dyDescent="0.2">
      <c r="A205" s="1765" t="s">
        <v>1155</v>
      </c>
      <c r="B205" s="463"/>
      <c r="C205" s="412"/>
      <c r="D205" s="412"/>
      <c r="E205" s="412"/>
      <c r="F205" s="412"/>
      <c r="G205" s="412"/>
      <c r="H205" s="412"/>
      <c r="I205" s="409"/>
      <c r="J205" s="409"/>
      <c r="K205" s="436">
        <f>'Revenues 9-14'!F275-'Expenditures 15-22'!K204</f>
        <v>-115341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42552</v>
      </c>
      <c r="E209" s="409"/>
      <c r="F209" s="409"/>
      <c r="G209" s="409"/>
      <c r="H209" s="409"/>
      <c r="I209" s="409"/>
      <c r="J209" s="409"/>
      <c r="K209" s="410">
        <f>D209</f>
        <v>42552</v>
      </c>
      <c r="L209" s="408">
        <v>41000</v>
      </c>
    </row>
    <row r="210" spans="1:12" x14ac:dyDescent="0.2">
      <c r="A210" s="1753" t="s">
        <v>170</v>
      </c>
      <c r="B210" s="266" t="s">
        <v>1121</v>
      </c>
      <c r="C210" s="409"/>
      <c r="D210" s="432">
        <v>4121</v>
      </c>
      <c r="E210" s="409"/>
      <c r="F210" s="409"/>
      <c r="G210" s="409"/>
      <c r="H210" s="409"/>
      <c r="I210" s="409"/>
      <c r="J210" s="409"/>
      <c r="K210" s="410">
        <f t="shared" ref="K210:K222" si="19">D210</f>
        <v>4121</v>
      </c>
      <c r="L210" s="408">
        <v>4500</v>
      </c>
    </row>
    <row r="211" spans="1:12" x14ac:dyDescent="0.2">
      <c r="A211" s="1753" t="s">
        <v>171</v>
      </c>
      <c r="B211" s="266">
        <v>1200</v>
      </c>
      <c r="C211" s="409"/>
      <c r="D211" s="408">
        <v>32348</v>
      </c>
      <c r="E211" s="409"/>
      <c r="F211" s="409"/>
      <c r="G211" s="409"/>
      <c r="H211" s="409"/>
      <c r="I211" s="409"/>
      <c r="J211" s="409"/>
      <c r="K211" s="410">
        <f t="shared" si="19"/>
        <v>32348</v>
      </c>
      <c r="L211" s="408">
        <v>43500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1628</v>
      </c>
      <c r="E213" s="409"/>
      <c r="F213" s="409"/>
      <c r="G213" s="409"/>
      <c r="H213" s="409"/>
      <c r="I213" s="409"/>
      <c r="J213" s="409"/>
      <c r="K213" s="410">
        <f t="shared" si="19"/>
        <v>1628</v>
      </c>
      <c r="L213" s="408">
        <v>20500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2091</v>
      </c>
      <c r="E217" s="409"/>
      <c r="F217" s="409"/>
      <c r="G217" s="409"/>
      <c r="H217" s="409"/>
      <c r="I217" s="409"/>
      <c r="J217" s="409"/>
      <c r="K217" s="410">
        <f t="shared" si="19"/>
        <v>2091</v>
      </c>
      <c r="L217" s="408">
        <v>4500</v>
      </c>
    </row>
    <row r="218" spans="1:12" x14ac:dyDescent="0.2">
      <c r="A218" s="1753" t="s">
        <v>1118</v>
      </c>
      <c r="B218" s="266">
        <v>1600</v>
      </c>
      <c r="C218" s="409"/>
      <c r="D218" s="408">
        <v>509</v>
      </c>
      <c r="E218" s="409"/>
      <c r="F218" s="409"/>
      <c r="G218" s="409"/>
      <c r="H218" s="409"/>
      <c r="I218" s="409"/>
      <c r="J218" s="409"/>
      <c r="K218" s="410">
        <f t="shared" si="19"/>
        <v>509</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83249</v>
      </c>
      <c r="E223" s="409"/>
      <c r="F223" s="409"/>
      <c r="G223" s="409"/>
      <c r="H223" s="409"/>
      <c r="I223" s="409"/>
      <c r="J223" s="409"/>
      <c r="K223" s="411">
        <f>SUM(K209:K222)</f>
        <v>83249</v>
      </c>
      <c r="L223" s="411">
        <f>SUM(L209:L222)</f>
        <v>114000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1600</v>
      </c>
      <c r="E226" s="409"/>
      <c r="F226" s="409"/>
      <c r="G226" s="409"/>
      <c r="H226" s="409"/>
      <c r="I226" s="409"/>
      <c r="J226" s="409"/>
      <c r="K226" s="410">
        <f t="shared" ref="K226:K231" si="20">D226</f>
        <v>1600</v>
      </c>
      <c r="L226" s="408">
        <v>2000</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12762</v>
      </c>
      <c r="E228" s="409"/>
      <c r="F228" s="409"/>
      <c r="G228" s="409"/>
      <c r="H228" s="409"/>
      <c r="I228" s="409"/>
      <c r="J228" s="409"/>
      <c r="K228" s="410">
        <f t="shared" si="20"/>
        <v>12762</v>
      </c>
      <c r="L228" s="408">
        <v>12500</v>
      </c>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676</v>
      </c>
      <c r="E230" s="409"/>
      <c r="F230" s="409"/>
      <c r="G230" s="409"/>
      <c r="H230" s="409"/>
      <c r="I230" s="409"/>
      <c r="J230" s="409"/>
      <c r="K230" s="410">
        <f t="shared" si="20"/>
        <v>676</v>
      </c>
      <c r="L230" s="408">
        <v>500</v>
      </c>
    </row>
    <row r="231" spans="1:12" x14ac:dyDescent="0.2">
      <c r="A231" s="1753" t="s">
        <v>172</v>
      </c>
      <c r="B231" s="266">
        <v>2190</v>
      </c>
      <c r="C231" s="409"/>
      <c r="D231" s="408">
        <v>7294</v>
      </c>
      <c r="E231" s="409"/>
      <c r="F231" s="409"/>
      <c r="G231" s="409"/>
      <c r="H231" s="409"/>
      <c r="I231" s="409"/>
      <c r="J231" s="409"/>
      <c r="K231" s="410">
        <f t="shared" si="20"/>
        <v>7294</v>
      </c>
      <c r="L231" s="408">
        <v>8000</v>
      </c>
    </row>
    <row r="232" spans="1:12" ht="12.75" customHeight="1" thickBot="1" x14ac:dyDescent="0.25">
      <c r="A232" s="877" t="s">
        <v>640</v>
      </c>
      <c r="B232" s="461" t="s">
        <v>812</v>
      </c>
      <c r="C232" s="409"/>
      <c r="D232" s="411">
        <f>SUM(D226:D231)</f>
        <v>22332</v>
      </c>
      <c r="E232" s="409"/>
      <c r="F232" s="409"/>
      <c r="G232" s="409"/>
      <c r="H232" s="409"/>
      <c r="I232" s="409"/>
      <c r="J232" s="409"/>
      <c r="K232" s="411">
        <f>SUM(K226:K231)</f>
        <v>22332</v>
      </c>
      <c r="L232" s="411">
        <f>SUM(L226:L231)</f>
        <v>23000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v>1267</v>
      </c>
      <c r="E235" s="409"/>
      <c r="F235" s="409"/>
      <c r="G235" s="409"/>
      <c r="H235" s="409"/>
      <c r="I235" s="409"/>
      <c r="J235" s="409"/>
      <c r="K235" s="416">
        <f>D235</f>
        <v>1267</v>
      </c>
      <c r="L235" s="408">
        <v>2000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1267</v>
      </c>
      <c r="E237" s="409"/>
      <c r="F237" s="409"/>
      <c r="G237" s="409"/>
      <c r="H237" s="409"/>
      <c r="I237" s="409"/>
      <c r="J237" s="409"/>
      <c r="K237" s="411">
        <f>SUM(K234:K236)</f>
        <v>1267</v>
      </c>
      <c r="L237" s="411">
        <f>SUM(L234:L236)</f>
        <v>2000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12931</v>
      </c>
      <c r="E240" s="409"/>
      <c r="F240" s="409"/>
      <c r="G240" s="409"/>
      <c r="H240" s="409"/>
      <c r="I240" s="409"/>
      <c r="J240" s="409"/>
      <c r="K240" s="416">
        <f t="shared" ref="K240:K250" si="21">D240</f>
        <v>12931</v>
      </c>
      <c r="L240" s="408">
        <v>14500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12931</v>
      </c>
      <c r="E251" s="409"/>
      <c r="F251" s="409"/>
      <c r="G251" s="409"/>
      <c r="H251" s="409"/>
      <c r="I251" s="409"/>
      <c r="J251" s="409"/>
      <c r="K251" s="411">
        <f>SUM(K239:K250)</f>
        <v>12931</v>
      </c>
      <c r="L251" s="411">
        <f>SUM(L239:L250)</f>
        <v>14500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21631</v>
      </c>
      <c r="E253" s="409"/>
      <c r="F253" s="409"/>
      <c r="G253" s="409"/>
      <c r="H253" s="409"/>
      <c r="I253" s="409"/>
      <c r="J253" s="409"/>
      <c r="K253" s="416">
        <f>D253</f>
        <v>21631</v>
      </c>
      <c r="L253" s="414">
        <v>27000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21631</v>
      </c>
      <c r="E255" s="409"/>
      <c r="F255" s="409"/>
      <c r="G255" s="409"/>
      <c r="H255" s="409"/>
      <c r="I255" s="409"/>
      <c r="J255" s="409"/>
      <c r="K255" s="411">
        <f>SUM(K253:K254)</f>
        <v>21631</v>
      </c>
      <c r="L255" s="411">
        <f>SUM(L253:L254)</f>
        <v>27000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32454</v>
      </c>
      <c r="E258" s="409"/>
      <c r="F258" s="409"/>
      <c r="G258" s="409"/>
      <c r="H258" s="409"/>
      <c r="I258" s="409"/>
      <c r="J258" s="409"/>
      <c r="K258" s="416">
        <f t="shared" ref="K258:K263" si="22">D258</f>
        <v>32454</v>
      </c>
      <c r="L258" s="408">
        <v>13000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93655</v>
      </c>
      <c r="E260" s="409"/>
      <c r="F260" s="409"/>
      <c r="G260" s="409"/>
      <c r="H260" s="409"/>
      <c r="I260" s="409"/>
      <c r="J260" s="409"/>
      <c r="K260" s="416">
        <f t="shared" si="22"/>
        <v>93655</v>
      </c>
      <c r="L260" s="408">
        <v>102000</v>
      </c>
    </row>
    <row r="261" spans="1:12" x14ac:dyDescent="0.2">
      <c r="A261" s="1753" t="s">
        <v>1107</v>
      </c>
      <c r="B261" s="266">
        <v>2550</v>
      </c>
      <c r="C261" s="409"/>
      <c r="D261" s="408">
        <v>94595</v>
      </c>
      <c r="E261" s="409"/>
      <c r="F261" s="409"/>
      <c r="G261" s="409"/>
      <c r="H261" s="409"/>
      <c r="I261" s="409"/>
      <c r="J261" s="409"/>
      <c r="K261" s="416">
        <f t="shared" si="22"/>
        <v>94595</v>
      </c>
      <c r="L261" s="408">
        <v>98000</v>
      </c>
    </row>
    <row r="262" spans="1:12" x14ac:dyDescent="0.2">
      <c r="A262" s="1753" t="s">
        <v>106</v>
      </c>
      <c r="B262" s="266">
        <v>2560</v>
      </c>
      <c r="C262" s="409"/>
      <c r="D262" s="408">
        <v>15041</v>
      </c>
      <c r="E262" s="409"/>
      <c r="F262" s="409"/>
      <c r="G262" s="409"/>
      <c r="H262" s="409"/>
      <c r="I262" s="409"/>
      <c r="J262" s="409"/>
      <c r="K262" s="416">
        <f t="shared" si="22"/>
        <v>15041</v>
      </c>
      <c r="L262" s="408">
        <v>20000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235745</v>
      </c>
      <c r="E264" s="409"/>
      <c r="F264" s="409"/>
      <c r="G264" s="409"/>
      <c r="H264" s="409"/>
      <c r="I264" s="409"/>
      <c r="J264" s="409"/>
      <c r="K264" s="411">
        <f>SUM(K257:K263)</f>
        <v>235745</v>
      </c>
      <c r="L264" s="411">
        <f>SUM(L257:L263)</f>
        <v>233000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293906</v>
      </c>
      <c r="E273" s="409"/>
      <c r="F273" s="409"/>
      <c r="G273" s="409"/>
      <c r="H273" s="409"/>
      <c r="I273" s="409"/>
      <c r="J273" s="409"/>
      <c r="K273" s="421">
        <f>SUM(K232,K237,K251,K255,K264,K271,K272)</f>
        <v>293906</v>
      </c>
      <c r="L273" s="421">
        <f>SUM(L232,L237,L251,L255,L264,L271,L272)</f>
        <v>299500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377155</v>
      </c>
      <c r="E288" s="409"/>
      <c r="F288" s="409"/>
      <c r="G288" s="409"/>
      <c r="H288" s="411">
        <f>H286</f>
        <v>0</v>
      </c>
      <c r="I288" s="409"/>
      <c r="J288" s="409"/>
      <c r="K288" s="411">
        <f>SUM(K223,K273,K274,K278,K286,K287)</f>
        <v>377155</v>
      </c>
      <c r="L288" s="411">
        <f>SUM(L223,L273,L274,L278,L286,L287)</f>
        <v>413500</v>
      </c>
    </row>
    <row r="289" spans="1:14" ht="23.25" thickTop="1" x14ac:dyDescent="0.2">
      <c r="A289" s="891" t="s">
        <v>1155</v>
      </c>
      <c r="B289" s="892"/>
      <c r="C289" s="409"/>
      <c r="D289" s="412"/>
      <c r="E289" s="409"/>
      <c r="F289" s="409"/>
      <c r="G289" s="409"/>
      <c r="H289" s="437"/>
      <c r="I289" s="409"/>
      <c r="J289" s="409"/>
      <c r="K289" s="436">
        <f>'Revenues 9-14'!G275-'Expenditures 15-22'!K288</f>
        <v>931</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68450</v>
      </c>
      <c r="F313" s="432"/>
      <c r="G313" s="432"/>
      <c r="H313" s="432"/>
      <c r="I313" s="432"/>
      <c r="J313" s="432"/>
      <c r="K313" s="1051">
        <f t="shared" ref="K313:K320" si="24">SUM(C313:J313)</f>
        <v>68450</v>
      </c>
      <c r="L313" s="432">
        <v>70000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23050</v>
      </c>
      <c r="F315" s="432"/>
      <c r="G315" s="432"/>
      <c r="H315" s="432"/>
      <c r="I315" s="432"/>
      <c r="J315" s="432"/>
      <c r="K315" s="1051">
        <f t="shared" si="24"/>
        <v>23050</v>
      </c>
      <c r="L315" s="432">
        <v>4000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11100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2000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91500</v>
      </c>
      <c r="F323" s="1052">
        <f t="shared" si="25"/>
        <v>0</v>
      </c>
      <c r="G323" s="1052">
        <f t="shared" si="25"/>
        <v>0</v>
      </c>
      <c r="H323" s="1052">
        <f t="shared" si="25"/>
        <v>0</v>
      </c>
      <c r="I323" s="1052">
        <f t="shared" si="25"/>
        <v>0</v>
      </c>
      <c r="J323" s="1052">
        <f t="shared" si="25"/>
        <v>0</v>
      </c>
      <c r="K323" s="1052">
        <f>SUM(K312:K322)</f>
        <v>91500</v>
      </c>
      <c r="L323" s="1052">
        <f>SUM(L312:L322)</f>
        <v>92100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91500</v>
      </c>
      <c r="F331" s="1052">
        <f t="shared" si="26"/>
        <v>0</v>
      </c>
      <c r="G331" s="1052">
        <f t="shared" si="26"/>
        <v>0</v>
      </c>
      <c r="H331" s="1052">
        <f>SUM(H323,H329)</f>
        <v>0</v>
      </c>
      <c r="I331" s="1052">
        <f t="shared" si="26"/>
        <v>0</v>
      </c>
      <c r="J331" s="1052">
        <f t="shared" si="26"/>
        <v>0</v>
      </c>
      <c r="K331" s="1052">
        <f>SUM(K323,K329)</f>
        <v>91500</v>
      </c>
      <c r="L331" s="421">
        <f>SUM(L323,L329,L330)</f>
        <v>92100</v>
      </c>
    </row>
    <row r="332" spans="1:14" ht="12.75" customHeight="1" thickTop="1" x14ac:dyDescent="0.2">
      <c r="A332" s="2282" t="s">
        <v>1155</v>
      </c>
      <c r="B332" s="2283"/>
      <c r="C332" s="409"/>
      <c r="D332" s="409"/>
      <c r="E332" s="409"/>
      <c r="F332" s="409"/>
      <c r="G332" s="409"/>
      <c r="H332" s="409"/>
      <c r="I332" s="409"/>
      <c r="J332" s="409"/>
      <c r="K332" s="1055">
        <f>'Revenues 9-14'!J275-'Expenditures 15-22'!K331</f>
        <v>-87831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v>35000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35000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35000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35000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6289560</v>
      </c>
      <c r="C4" s="508">
        <v>3327989</v>
      </c>
      <c r="D4" s="557">
        <f>B4-C4</f>
        <v>2961571</v>
      </c>
      <c r="E4" s="508">
        <v>6451000</v>
      </c>
      <c r="F4" s="557">
        <f>E4-C4</f>
        <v>3123011</v>
      </c>
    </row>
    <row r="5" spans="1:6" ht="13.7" customHeight="1" x14ac:dyDescent="0.2">
      <c r="A5" s="541" t="s">
        <v>1016</v>
      </c>
      <c r="B5" s="556">
        <f>'Revenues 9-14'!D5</f>
        <v>988483</v>
      </c>
      <c r="C5" s="508">
        <v>523244</v>
      </c>
      <c r="D5" s="557">
        <f t="shared" ref="D5:D18" si="0">B5-C5</f>
        <v>465239</v>
      </c>
      <c r="E5" s="508">
        <v>1014000</v>
      </c>
      <c r="F5" s="557">
        <f>E5-C5</f>
        <v>490756</v>
      </c>
    </row>
    <row r="6" spans="1:6" ht="13.7" customHeight="1" x14ac:dyDescent="0.2">
      <c r="A6" s="541" t="s">
        <v>472</v>
      </c>
      <c r="B6" s="556">
        <f>'Revenues 9-14'!E5</f>
        <v>455946</v>
      </c>
      <c r="C6" s="508">
        <v>234511</v>
      </c>
      <c r="D6" s="557">
        <f t="shared" si="0"/>
        <v>221435</v>
      </c>
      <c r="E6" s="508">
        <v>472001</v>
      </c>
      <c r="F6" s="557">
        <f t="shared" ref="F6:F18" si="1">E6-C6</f>
        <v>237490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149043</v>
      </c>
      <c r="C8" s="508">
        <v>89139</v>
      </c>
      <c r="D8" s="557">
        <f t="shared" si="0"/>
        <v>59904</v>
      </c>
      <c r="E8" s="508">
        <v>172631</v>
      </c>
      <c r="F8" s="557">
        <f t="shared" si="1"/>
        <v>83492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89581</v>
      </c>
      <c r="C10" s="508">
        <v>47243</v>
      </c>
      <c r="D10" s="557">
        <f t="shared" si="0"/>
        <v>42338</v>
      </c>
      <c r="E10" s="508">
        <v>92000</v>
      </c>
      <c r="F10" s="557">
        <f t="shared" si="1"/>
        <v>44757</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718403</v>
      </c>
      <c r="C14" s="508">
        <v>380176</v>
      </c>
      <c r="D14" s="557">
        <f t="shared" si="0"/>
        <v>338227</v>
      </c>
      <c r="E14" s="508">
        <v>737000</v>
      </c>
      <c r="F14" s="557">
        <f t="shared" si="1"/>
        <v>356824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149043</v>
      </c>
      <c r="C16" s="508">
        <v>89139</v>
      </c>
      <c r="D16" s="557">
        <f t="shared" si="0"/>
        <v>59904</v>
      </c>
      <c r="E16" s="508">
        <v>172631</v>
      </c>
      <c r="F16" s="557">
        <f t="shared" si="1"/>
        <v>83492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8840059</v>
      </c>
      <c r="C19" s="558">
        <f>SUM(C4:C18)</f>
        <v>4691441</v>
      </c>
      <c r="D19" s="558">
        <f>SUM(D4:D18)</f>
        <v>4148618</v>
      </c>
      <c r="E19" s="558">
        <f>SUM(E4:E18)</f>
        <v>9111263</v>
      </c>
      <c r="F19" s="558">
        <f>SUM(F4:F18)</f>
        <v>4419822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2111</v>
      </c>
      <c r="B31" s="650">
        <v>39083</v>
      </c>
      <c r="C31" s="1092">
        <v>5625000</v>
      </c>
      <c r="D31" s="1550">
        <v>1</v>
      </c>
      <c r="E31" s="1092">
        <v>3820000</v>
      </c>
      <c r="F31" s="1092"/>
      <c r="G31" s="1092"/>
      <c r="H31" s="1092">
        <v>275000</v>
      </c>
      <c r="I31" s="1093">
        <f>((E31+F31)-H31)+G31</f>
        <v>3545000</v>
      </c>
      <c r="J31" s="1092">
        <v>3220800</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5625000</v>
      </c>
      <c r="D49" s="1549"/>
      <c r="E49" s="1093">
        <f t="shared" ref="E49:J49" si="2">SUM(E31:E48)</f>
        <v>3820000</v>
      </c>
      <c r="F49" s="1093">
        <f t="shared" si="2"/>
        <v>0</v>
      </c>
      <c r="G49" s="1093">
        <f t="shared" si="2"/>
        <v>0</v>
      </c>
      <c r="H49" s="1093">
        <f t="shared" si="2"/>
        <v>275000</v>
      </c>
      <c r="I49" s="1093">
        <f t="shared" si="2"/>
        <v>3545000</v>
      </c>
      <c r="J49" s="1093">
        <f t="shared" si="2"/>
        <v>3220800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1" sqref="D3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718403</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718403</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718403</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718403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7000</v>
      </c>
      <c r="D5" s="634"/>
      <c r="E5" s="634"/>
      <c r="F5" s="1057">
        <f>(C5+D5)-E5</f>
        <v>7000</v>
      </c>
      <c r="G5" s="630"/>
      <c r="H5" s="636"/>
      <c r="I5" s="636"/>
      <c r="J5" s="636"/>
      <c r="K5" s="641"/>
      <c r="L5" s="1056">
        <f>F5-K5</f>
        <v>7000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14734130</v>
      </c>
      <c r="D8" s="635">
        <v>3057080</v>
      </c>
      <c r="E8" s="635"/>
      <c r="F8" s="1057">
        <f>(C8+D8)-E8</f>
        <v>17791210</v>
      </c>
      <c r="G8" s="631">
        <v>50</v>
      </c>
      <c r="H8" s="571">
        <v>5505287</v>
      </c>
      <c r="I8" s="571">
        <v>325255</v>
      </c>
      <c r="J8" s="571"/>
      <c r="K8" s="1056">
        <f>(H8+I8)-J8</f>
        <v>5830542</v>
      </c>
      <c r="L8" s="1056">
        <f>F8-K8</f>
        <v>11960668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222627</v>
      </c>
      <c r="D10" s="1058">
        <v>13250</v>
      </c>
      <c r="E10" s="1058"/>
      <c r="F10" s="1059">
        <f>(C10+D10)-E10</f>
        <v>235877</v>
      </c>
      <c r="G10" s="631">
        <v>20</v>
      </c>
      <c r="H10" s="1060">
        <v>208395</v>
      </c>
      <c r="I10" s="1060">
        <v>3253</v>
      </c>
      <c r="J10" s="1060"/>
      <c r="K10" s="1056">
        <f>(H10+I10)-J10</f>
        <v>211648</v>
      </c>
      <c r="L10" s="1056">
        <f>F10-K10</f>
        <v>24229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3426886</v>
      </c>
      <c r="D12" s="635">
        <v>54439</v>
      </c>
      <c r="E12" s="635"/>
      <c r="F12" s="1057">
        <f>(C12+D12)-E12</f>
        <v>3481325</v>
      </c>
      <c r="G12" s="631">
        <v>10</v>
      </c>
      <c r="H12" s="571">
        <v>2674717</v>
      </c>
      <c r="I12" s="571">
        <v>153767</v>
      </c>
      <c r="J12" s="571"/>
      <c r="K12" s="1056">
        <f>(H12+I12)-J12</f>
        <v>2828484</v>
      </c>
      <c r="L12" s="1056">
        <f>F12-K12</f>
        <v>652841</v>
      </c>
    </row>
    <row r="13" spans="1:14" ht="14.25" thickTop="1" thickBot="1" x14ac:dyDescent="0.25">
      <c r="A13" s="646" t="s">
        <v>1312</v>
      </c>
      <c r="B13" s="285">
        <v>252</v>
      </c>
      <c r="C13" s="635">
        <v>643203</v>
      </c>
      <c r="D13" s="635"/>
      <c r="E13" s="635"/>
      <c r="F13" s="1057">
        <f>(C13+D13)-E13</f>
        <v>643203</v>
      </c>
      <c r="G13" s="631">
        <v>5</v>
      </c>
      <c r="H13" s="571">
        <v>532239</v>
      </c>
      <c r="I13" s="571">
        <v>34622</v>
      </c>
      <c r="J13" s="571"/>
      <c r="K13" s="1056">
        <f>(H13+I13)-J13</f>
        <v>566861</v>
      </c>
      <c r="L13" s="1056">
        <f>F13-K13</f>
        <v>76342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19033846</v>
      </c>
      <c r="D16" s="637">
        <f>SUM(D3,D5:D6,D8:D10,D12:D15)</f>
        <v>3124769</v>
      </c>
      <c r="E16" s="637">
        <f>SUM(E3,E5:E6,E8:E10,E12:E15)</f>
        <v>0</v>
      </c>
      <c r="F16" s="637">
        <f>SUM(F3,F5:F6,F8:F10,F12:F15)</f>
        <v>22158615</v>
      </c>
      <c r="G16" s="631"/>
      <c r="H16" s="637">
        <f>SUM(H3,H6,H8:H10,H12:H14,)</f>
        <v>8920638</v>
      </c>
      <c r="I16" s="637">
        <f>SUM(I3,I6,I8:I10,I12:I14,)</f>
        <v>516897</v>
      </c>
      <c r="J16" s="637">
        <f>SUM(J3,J6,J8:J10,J12:J14,)</f>
        <v>0</v>
      </c>
      <c r="K16" s="1057">
        <f>(H16+I16)-J16</f>
        <v>9437535</v>
      </c>
      <c r="L16" s="1057">
        <f>F16-K16</f>
        <v>12721080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516897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pane="bottomLeft" activeCell="F76" sqref="F7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8247165</v>
      </c>
      <c r="G8" s="356"/>
    </row>
    <row r="9" spans="1:7" ht="12" customHeight="1" x14ac:dyDescent="0.2">
      <c r="A9" s="358" t="s">
        <v>528</v>
      </c>
      <c r="B9" s="934" t="s">
        <v>1805</v>
      </c>
      <c r="C9" s="357"/>
      <c r="D9" s="358" t="s">
        <v>580</v>
      </c>
      <c r="E9" s="575"/>
      <c r="F9" s="936">
        <f>'Expenditures 15-22'!K150</f>
        <v>3902356</v>
      </c>
      <c r="G9" s="937"/>
    </row>
    <row r="10" spans="1:7" ht="12" customHeight="1" x14ac:dyDescent="0.2">
      <c r="A10" s="358" t="s">
        <v>578</v>
      </c>
      <c r="B10" s="934" t="s">
        <v>1806</v>
      </c>
      <c r="C10" s="357"/>
      <c r="D10" s="358" t="s">
        <v>580</v>
      </c>
      <c r="E10" s="575"/>
      <c r="F10" s="936">
        <f>'Expenditures 15-22'!K168</f>
        <v>440712</v>
      </c>
      <c r="G10" s="937"/>
    </row>
    <row r="11" spans="1:7" ht="12" customHeight="1" x14ac:dyDescent="0.2">
      <c r="A11" s="358" t="s">
        <v>529</v>
      </c>
      <c r="B11" s="934" t="s">
        <v>1807</v>
      </c>
      <c r="C11" s="357"/>
      <c r="D11" s="358" t="s">
        <v>580</v>
      </c>
      <c r="E11" s="575"/>
      <c r="F11" s="936">
        <f>'Expenditures 15-22'!K204</f>
        <v>593351</v>
      </c>
      <c r="G11" s="937"/>
    </row>
    <row r="12" spans="1:7" ht="12" customHeight="1" x14ac:dyDescent="0.2">
      <c r="A12" s="358" t="s">
        <v>530</v>
      </c>
      <c r="B12" s="934" t="s">
        <v>1808</v>
      </c>
      <c r="C12" s="357"/>
      <c r="D12" s="358" t="s">
        <v>580</v>
      </c>
      <c r="E12" s="575"/>
      <c r="F12" s="936">
        <f>'Expenditures 15-22'!K288</f>
        <v>377155</v>
      </c>
      <c r="G12" s="937"/>
    </row>
    <row r="13" spans="1:7" ht="12" customHeight="1" x14ac:dyDescent="0.2">
      <c r="A13" s="358" t="s">
        <v>112</v>
      </c>
      <c r="B13" s="934" t="s">
        <v>1809</v>
      </c>
      <c r="C13" s="357"/>
      <c r="D13" s="358" t="s">
        <v>580</v>
      </c>
      <c r="E13" s="575"/>
      <c r="F13" s="936">
        <f>'Expenditures 15-22'!K331</f>
        <v>91500</v>
      </c>
      <c r="G13" s="938"/>
    </row>
    <row r="14" spans="1:7" ht="12" customHeight="1" thickBot="1" x14ac:dyDescent="0.25">
      <c r="A14" s="939"/>
      <c r="B14" s="576"/>
      <c r="C14" s="577"/>
      <c r="D14" s="994" t="s">
        <v>580</v>
      </c>
      <c r="E14" s="588" t="s">
        <v>1112</v>
      </c>
      <c r="F14" s="940">
        <f>SUM(F8:F13)</f>
        <v>13652239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268689</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43853</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122830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35398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110269</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404431</v>
      </c>
      <c r="G53" s="356"/>
    </row>
    <row r="54" spans="1:7" ht="12" customHeight="1" x14ac:dyDescent="0.2">
      <c r="A54" s="358" t="s">
        <v>527</v>
      </c>
      <c r="B54" s="358" t="s">
        <v>1817</v>
      </c>
      <c r="C54" s="955" t="s">
        <v>1138</v>
      </c>
      <c r="D54" s="951" t="s">
        <v>1278</v>
      </c>
      <c r="E54" s="575"/>
      <c r="F54" s="1098">
        <f>'Expenditures 15-22'!G114</f>
        <v>30694</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3094075</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275000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4121</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509</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4389869</v>
      </c>
      <c r="G75" s="356"/>
    </row>
    <row r="76" spans="1:8" s="961" customFormat="1" ht="12" customHeight="1" thickTop="1" thickBot="1" x14ac:dyDescent="0.25">
      <c r="A76" s="581"/>
      <c r="B76" s="579"/>
      <c r="C76" s="580"/>
      <c r="D76" s="960" t="s">
        <v>1792</v>
      </c>
      <c r="E76" s="591"/>
      <c r="F76" s="1104">
        <f>(F14-F75)</f>
        <v>9262370</v>
      </c>
      <c r="G76" s="358"/>
    </row>
    <row r="77" spans="1:8" s="961" customFormat="1" ht="12" customHeight="1" thickTop="1" x14ac:dyDescent="0.2">
      <c r="A77" s="582"/>
      <c r="B77" s="579"/>
      <c r="C77" s="580"/>
      <c r="D77" s="960" t="s">
        <v>2029</v>
      </c>
      <c r="E77" s="591"/>
      <c r="F77" s="1565">
        <v>641.12099999999998</v>
      </c>
      <c r="G77" s="359"/>
      <c r="H77" s="358"/>
    </row>
    <row r="78" spans="1:8" s="961" customFormat="1" ht="12" customHeight="1" thickBot="1" x14ac:dyDescent="0.25">
      <c r="A78" s="583"/>
      <c r="B78" s="579"/>
      <c r="C78" s="580"/>
      <c r="D78" s="960" t="s">
        <v>1859</v>
      </c>
      <c r="E78" s="591" t="s">
        <v>1112</v>
      </c>
      <c r="F78" s="1105">
        <f>IF(F77&gt;0,F76/F77," Complete Line 77")</f>
        <v>14447.148042257235</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55059</v>
      </c>
      <c r="G93" s="969"/>
    </row>
    <row r="94" spans="1:7" ht="12" customHeight="1" x14ac:dyDescent="0.2">
      <c r="A94" s="970" t="s">
        <v>146</v>
      </c>
      <c r="B94" s="970" t="s">
        <v>182</v>
      </c>
      <c r="C94" s="967">
        <v>1700</v>
      </c>
      <c r="D94" s="976" t="str">
        <f>'Revenues 9-14'!A82</f>
        <v>Total District/School Activity Income</v>
      </c>
      <c r="E94" s="384"/>
      <c r="F94" s="1063">
        <f>SUM('Revenues 9-14'!C82,'Revenues 9-14'!D82)</f>
        <v>6576</v>
      </c>
      <c r="G94" s="969"/>
    </row>
    <row r="95" spans="1:7" ht="12" customHeight="1" x14ac:dyDescent="0.2">
      <c r="A95" s="970" t="s">
        <v>527</v>
      </c>
      <c r="B95" s="970" t="s">
        <v>183</v>
      </c>
      <c r="C95" s="967">
        <f>'Revenues 9-14'!B84</f>
        <v>1811</v>
      </c>
      <c r="D95" s="968" t="str">
        <f>'Revenues 9-14'!A84</f>
        <v>Rentals - Regular Textbooks</v>
      </c>
      <c r="E95" s="384"/>
      <c r="F95" s="1063">
        <f>'Revenues 9-14'!C84</f>
        <v>22046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53459</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197798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3352</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1401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165293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249731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235522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91116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1321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24962</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14051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11853</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80826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1214366</v>
      </c>
    </row>
    <row r="176" spans="1:7" ht="12" customHeight="1" x14ac:dyDescent="0.2">
      <c r="A176" s="584"/>
      <c r="B176" s="585"/>
      <c r="C176" s="586"/>
      <c r="D176" s="992" t="s">
        <v>1856</v>
      </c>
      <c r="E176" s="1046"/>
      <c r="F176" s="1108">
        <f>'PCTC-OEPP 28-29'!F76-F175</f>
        <v>8048004</v>
      </c>
    </row>
    <row r="177" spans="1:7" ht="12" customHeight="1" x14ac:dyDescent="0.2">
      <c r="A177" s="584"/>
      <c r="B177" s="585"/>
      <c r="C177" s="586"/>
      <c r="D177" s="992" t="s">
        <v>2013</v>
      </c>
      <c r="E177" s="1046"/>
      <c r="F177" s="1108">
        <f>'Cap Outlay Deprec 27'!I18</f>
        <v>516897</v>
      </c>
    </row>
    <row r="178" spans="1:7" ht="12" customHeight="1" x14ac:dyDescent="0.2">
      <c r="A178" s="584"/>
      <c r="B178" s="585"/>
      <c r="C178" s="586"/>
      <c r="D178" s="992" t="s">
        <v>1858</v>
      </c>
      <c r="E178" s="1046"/>
      <c r="F178" s="1108">
        <f>F176+F177</f>
        <v>8564901</v>
      </c>
    </row>
    <row r="179" spans="1:7" ht="12" customHeight="1" x14ac:dyDescent="0.2">
      <c r="A179" s="584"/>
      <c r="B179" s="587"/>
      <c r="C179" s="586"/>
      <c r="D179" s="992" t="s">
        <v>2014</v>
      </c>
      <c r="E179" s="1046"/>
      <c r="F179" s="1109">
        <f>'PCTC-OEPP 28-29'!F77</f>
        <v>641.12099999999998</v>
      </c>
      <c r="G179" s="68"/>
    </row>
    <row r="180" spans="1:7" ht="12" customHeight="1" thickBot="1" x14ac:dyDescent="0.25">
      <c r="A180" s="584"/>
      <c r="B180" s="587"/>
      <c r="C180" s="586"/>
      <c r="D180" s="992" t="s">
        <v>1935</v>
      </c>
      <c r="E180" s="1046" t="s">
        <v>1936</v>
      </c>
      <c r="F180" s="1110">
        <f>F178/F179</f>
        <v>13359.258236744703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9" sqref="E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249731</v>
      </c>
      <c r="F10" s="856"/>
      <c r="G10" s="1111"/>
      <c r="H10" s="215"/>
      <c r="I10" s="215"/>
    </row>
    <row r="11" spans="1:9" s="2" customFormat="1" ht="22.5" customHeight="1" x14ac:dyDescent="0.2">
      <c r="A11" s="2405" t="s">
        <v>2091</v>
      </c>
      <c r="B11" s="2406"/>
      <c r="C11" s="2406"/>
      <c r="D11" s="2407"/>
      <c r="E11" s="1994">
        <v>24030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5870284</v>
      </c>
      <c r="F19" s="763"/>
      <c r="G19" s="765">
        <f>'Expenditures 15-22'!K33-SUM('Expenditures 15-22'!G33,'Expenditures 15-22'!I33)+'Expenditures 15-22'!D223</f>
        <v>5870284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423109</v>
      </c>
      <c r="F21" s="763"/>
      <c r="G21" s="765">
        <f>'Expenditures 15-22'!K42-SUM('Expenditures 15-22'!G42,'Expenditures 15-22'!I42)+'Expenditures 15-22'!K120-SUM('Expenditures 15-22'!G120,'Expenditures 15-22'!I120)+'Expenditures 15-22'!K174-SUM('Expenditures 15-22'!G174,'Expenditures 15-22'!I174)+'Expenditures 15-22'!D232</f>
        <v>423109</v>
      </c>
      <c r="H21" s="286"/>
      <c r="I21" s="215"/>
    </row>
    <row r="22" spans="1:9" s="2" customFormat="1" ht="12" customHeight="1" x14ac:dyDescent="0.2">
      <c r="A22" s="762" t="s">
        <v>644</v>
      </c>
      <c r="B22" s="758"/>
      <c r="C22" s="757">
        <v>2200</v>
      </c>
      <c r="D22" s="763"/>
      <c r="E22" s="764">
        <f>'Expenditures 15-22'!K47-SUM('Expenditures 15-22'!G47,'Expenditures 15-22'!I47)+'Expenditures 15-22'!D237</f>
        <v>99626</v>
      </c>
      <c r="F22" s="763"/>
      <c r="G22" s="765">
        <f>'Expenditures 15-22'!K47-SUM('Expenditures 15-22'!G47,'Expenditures 15-22'!I47)+'Expenditures 15-22'!D237</f>
        <v>99626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549839</v>
      </c>
      <c r="F23" s="763"/>
      <c r="G23" s="764">
        <f>'Expenditures 15-22'!K53-SUM('Expenditures 15-22'!G53,'Expenditures 15-22'!I53)+'Expenditures 15-22'!D251+'Expenditures 15-22'!K323-SUM('Expenditures 15-22'!G323,'Expenditures 15-22'!I323)</f>
        <v>549839</v>
      </c>
      <c r="H23" s="286"/>
      <c r="I23" s="215"/>
    </row>
    <row r="24" spans="1:9" s="2" customFormat="1" ht="12" customHeight="1" x14ac:dyDescent="0.2">
      <c r="A24" s="762" t="s">
        <v>646</v>
      </c>
      <c r="B24" s="758"/>
      <c r="C24" s="757">
        <v>2400</v>
      </c>
      <c r="D24" s="763"/>
      <c r="E24" s="764">
        <f>'Expenditures 15-22'!K57-SUM('Expenditures 15-22'!G57,'Expenditures 15-22'!I57)+'Expenditures 15-22'!D255</f>
        <v>537465</v>
      </c>
      <c r="F24" s="763"/>
      <c r="G24" s="765">
        <f>'Expenditures 15-22'!K57-SUM('Expenditures 15-22'!G57,'Expenditures 15-22'!I57)+'Expenditures 15-22'!D255</f>
        <v>537465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32529</v>
      </c>
      <c r="E26" s="764">
        <f>'Expenditures 15-22'!K122-SUM('Expenditures 15-22'!G122,'Expenditures 15-22'!I122)+E7</f>
        <v>0</v>
      </c>
      <c r="F26" s="764">
        <f>'Expenditures 15-22'!K59-SUM('Expenditures 15-22'!G59,'Expenditures 15-22'!I59)+'Expenditures 15-22'!D257-E7</f>
        <v>32529</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241635</v>
      </c>
      <c r="E27" s="764">
        <f>E8</f>
        <v>0</v>
      </c>
      <c r="F27" s="764">
        <f>'Expenditures 15-22'!K60-SUM('Expenditures 15-22'!G60,'Expenditures 15-22'!I60)+'Expenditures 15-22'!D258-E8</f>
        <v>241635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885879</v>
      </c>
      <c r="F28" s="767">
        <f>'Expenditures 15-22'!K61-SUM('Expenditures 15-22'!G61,'Expenditures 15-22'!I61)+'Expenditures 15-22'!K124-SUM('Expenditures 15-22'!G124,'Expenditures 15-22'!I124)+'Expenditures 15-22'!D260-E9</f>
        <v>885879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687946</v>
      </c>
      <c r="F29" s="763"/>
      <c r="G29" s="765">
        <f>'Expenditures 15-22'!K62-SUM('Expenditures 15-22'!G62,'Expenditures 15-22'!I62)+'Expenditures 15-22'!K125-SUM('Expenditures 15-22'!G125,'Expenditures 15-22'!I125)+'Expenditures 15-22'!K176-SUM('Expenditures 15-22'!G176,'Expenditures 15-22'!I176)+'Expenditures 15-22'!D261</f>
        <v>687946</v>
      </c>
      <c r="H29" s="392"/>
    </row>
    <row r="30" spans="1:9" ht="12" customHeight="1" x14ac:dyDescent="0.2">
      <c r="A30" s="762" t="s">
        <v>106</v>
      </c>
      <c r="B30" s="760"/>
      <c r="C30" s="757">
        <v>2560</v>
      </c>
      <c r="D30" s="763"/>
      <c r="E30" s="764">
        <f>'Expenditures 15-22'!K63-SUM('Expenditures 15-22'!G63,'Expenditures 15-22'!I63)+'Expenditures 15-22'!D262-E10</f>
        <v>88227</v>
      </c>
      <c r="F30" s="763"/>
      <c r="G30" s="764">
        <f>'Expenditures 15-22'!K63-SUM('Expenditures 15-22'!G63,'Expenditures 15-22'!I63)+'Expenditures 15-22'!D262-E10</f>
        <v>88227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274164</v>
      </c>
      <c r="E40" s="767">
        <f>SUM(E19:E39)</f>
        <v>9142375</v>
      </c>
      <c r="F40" s="767">
        <f>SUM(F19:F39)</f>
        <v>1160043</v>
      </c>
      <c r="G40" s="767">
        <f>SUM(G19:G39)</f>
        <v>8256496</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274164</v>
      </c>
      <c r="F42" s="772" t="s">
        <v>553</v>
      </c>
      <c r="G42" s="768">
        <f>F40</f>
        <v>1160043</v>
      </c>
    </row>
    <row r="43" spans="1:7" ht="12" customHeight="1" x14ac:dyDescent="0.2">
      <c r="A43" s="286"/>
      <c r="B43" s="215"/>
      <c r="C43" s="287"/>
      <c r="D43" s="772" t="s">
        <v>552</v>
      </c>
      <c r="E43" s="768">
        <f>E40</f>
        <v>9142375</v>
      </c>
      <c r="F43" s="772" t="s">
        <v>552</v>
      </c>
      <c r="G43" s="768">
        <f>G40</f>
        <v>8256496</v>
      </c>
    </row>
    <row r="44" spans="1:7" ht="12" customHeight="1" x14ac:dyDescent="0.2">
      <c r="A44" s="286"/>
      <c r="B44" s="215"/>
      <c r="C44" s="215"/>
      <c r="D44" s="782" t="s">
        <v>1165</v>
      </c>
      <c r="E44" s="783">
        <f>(E42/E43)</f>
        <v>2.9988268912618438E-2</v>
      </c>
      <c r="F44" s="782" t="s">
        <v>1165</v>
      </c>
      <c r="G44" s="783">
        <f>(G42/G43)</f>
        <v>0.1405006433722005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15" sqref="E1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Rhodes SD 84-5</v>
      </c>
      <c r="C6" s="2414"/>
      <c r="D6" s="2414"/>
      <c r="E6" s="1924"/>
    </row>
    <row r="7" spans="1:7" ht="11.25" customHeight="1" x14ac:dyDescent="0.25">
      <c r="A7" s="1923"/>
      <c r="B7" s="2415">
        <f>COVER!A13</f>
        <v>6016084502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2096</v>
      </c>
      <c r="C19" s="1934" t="s">
        <v>2096</v>
      </c>
      <c r="D19" s="1937"/>
      <c r="E19" s="1936" t="s">
        <v>2112</v>
      </c>
    </row>
    <row r="20" spans="1:11" ht="12" customHeight="1" x14ac:dyDescent="0.2">
      <c r="A20" s="1933" t="s">
        <v>1918</v>
      </c>
      <c r="B20" s="1934" t="s">
        <v>2096</v>
      </c>
      <c r="C20" s="1934" t="s">
        <v>2096</v>
      </c>
      <c r="D20" s="1937"/>
      <c r="E20" s="1936" t="s">
        <v>2113</v>
      </c>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26" sqref="F26:G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Rhodes SD 84-5</v>
      </c>
      <c r="J6" s="2435"/>
    </row>
    <row r="7" spans="1:10" x14ac:dyDescent="0.2">
      <c r="A7" s="2436" t="s">
        <v>1015</v>
      </c>
      <c r="B7" s="2437"/>
      <c r="C7" s="2437"/>
      <c r="D7" s="2437"/>
      <c r="E7" s="2438"/>
      <c r="F7" s="1604"/>
      <c r="G7" s="1593"/>
      <c r="H7" s="1603" t="s">
        <v>431</v>
      </c>
      <c r="I7" s="2439">
        <f>COVER!A13</f>
        <v>6016084502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298992</v>
      </c>
      <c r="F12" s="1632"/>
      <c r="G12" s="1631">
        <f t="shared" ref="G12:G18" si="0">SUM(E12:F12)</f>
        <v>298992</v>
      </c>
      <c r="H12" s="1633">
        <v>318700</v>
      </c>
      <c r="I12" s="1632"/>
      <c r="J12" s="1631">
        <f t="shared" ref="J12:J18" si="1">SUM(H12:I12)</f>
        <v>318700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32529</v>
      </c>
      <c r="F15" s="1631">
        <f>'Expenditures 15-22'!K122</f>
        <v>0</v>
      </c>
      <c r="G15" s="1631">
        <f t="shared" si="0"/>
        <v>32529</v>
      </c>
      <c r="H15" s="1633">
        <v>39500</v>
      </c>
      <c r="I15" s="1633"/>
      <c r="J15" s="1631">
        <f t="shared" si="1"/>
        <v>39500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331521</v>
      </c>
      <c r="F19" s="1639">
        <f t="shared" si="2"/>
        <v>0</v>
      </c>
      <c r="G19" s="1639">
        <f t="shared" si="2"/>
        <v>331521</v>
      </c>
      <c r="H19" s="1639">
        <f t="shared" si="2"/>
        <v>358200</v>
      </c>
      <c r="I19" s="1639">
        <f t="shared" si="2"/>
        <v>0</v>
      </c>
      <c r="J19" s="1639">
        <f t="shared" si="2"/>
        <v>358200</v>
      </c>
    </row>
    <row r="20" spans="1:10" ht="25.5" customHeight="1" thickTop="1" x14ac:dyDescent="0.2">
      <c r="A20" s="1627">
        <v>9</v>
      </c>
      <c r="B20" s="2446" t="s">
        <v>2021</v>
      </c>
      <c r="C20" s="2444"/>
      <c r="D20" s="2445"/>
      <c r="E20" s="1640"/>
      <c r="F20" s="1640"/>
      <c r="G20" s="1640"/>
      <c r="H20" s="1640"/>
      <c r="I20" s="1640"/>
      <c r="J20" s="1641">
        <f>IF(AND(G19&gt;0,J19&gt;0),(((J19-G19)/G19)),"Enter Budget Data")</f>
        <v>8.0474540074384426E-2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t="s">
        <v>2096</v>
      </c>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Rhodes SD 84-5</v>
      </c>
    </row>
    <row r="65" spans="2:2" x14ac:dyDescent="0.2">
      <c r="B65" s="394">
        <f>COVER!A13</f>
        <v>6016084502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561975</xdr:colOff>
                <xdr:row>2</xdr:row>
                <xdr:rowOff>123825</xdr:rowOff>
              </from>
              <to>
                <xdr:col>0</xdr:col>
                <xdr:colOff>1476375</xdr:colOff>
                <xdr:row>6</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10065612</v>
      </c>
      <c r="C6" s="1574">
        <f>'Acct Summary 7-8'!D8</f>
        <v>988483</v>
      </c>
      <c r="D6" s="1574">
        <f>'Acct Summary 7-8'!F8</f>
        <v>478010</v>
      </c>
      <c r="E6" s="1574">
        <f>'Acct Summary 7-8'!I8</f>
        <v>89581</v>
      </c>
      <c r="F6" s="1574">
        <f>SUM(B6:E6)</f>
        <v>11621686</v>
      </c>
    </row>
    <row r="7" spans="1:8" s="1575" customFormat="1" ht="14.25" customHeight="1" thickBot="1" x14ac:dyDescent="0.25">
      <c r="A7" s="1573" t="s">
        <v>1636</v>
      </c>
      <c r="B7" s="1576">
        <f>'Acct Summary 7-8'!C17</f>
        <v>8247165</v>
      </c>
      <c r="C7" s="1576">
        <f>'Acct Summary 7-8'!D17</f>
        <v>3902356</v>
      </c>
      <c r="D7" s="1576">
        <f>'Acct Summary 7-8'!F17</f>
        <v>593351</v>
      </c>
      <c r="E7" s="1835"/>
      <c r="F7" s="1574">
        <f>SUM(B7:E7)</f>
        <v>12742872</v>
      </c>
    </row>
    <row r="8" spans="1:8" s="1575" customFormat="1" ht="14.25" thickTop="1" thickBot="1" x14ac:dyDescent="0.25">
      <c r="A8" s="1577" t="s">
        <v>1637</v>
      </c>
      <c r="B8" s="1578">
        <f>(B6-B7)</f>
        <v>1818447</v>
      </c>
      <c r="C8" s="1578">
        <f>(C6-C7)</f>
        <v>-2913873</v>
      </c>
      <c r="D8" s="1578">
        <f>(D6-D7)</f>
        <v>-115341</v>
      </c>
      <c r="E8" s="1576">
        <f>(E6-E7)</f>
        <v>89581</v>
      </c>
      <c r="F8" s="1579">
        <f>SUM(F6-F7)</f>
        <v>-1121186</v>
      </c>
    </row>
    <row r="9" spans="1:8" s="1575" customFormat="1" ht="14.25" thickTop="1" thickBot="1" x14ac:dyDescent="0.25">
      <c r="A9" s="1580" t="s">
        <v>2023</v>
      </c>
      <c r="B9" s="1581">
        <f>'Acct Summary 7-8'!C81</f>
        <v>10899160</v>
      </c>
      <c r="C9" s="1581">
        <f>'Acct Summary 7-8'!D81</f>
        <v>299215</v>
      </c>
      <c r="D9" s="1581">
        <f>'Acct Summary 7-8'!F81</f>
        <v>208811</v>
      </c>
      <c r="E9" s="1581">
        <f>'Acct Summary 7-8'!I81</f>
        <v>363624</v>
      </c>
      <c r="F9" s="1660">
        <f>SUM(B9:E9)</f>
        <v>11770810</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Rhodes SD 84-5</v>
      </c>
      <c r="B7" s="2486"/>
      <c r="C7" s="2486"/>
      <c r="D7" s="2487"/>
      <c r="E7" s="2488">
        <f>COVER!A13</f>
        <v>6016084502</v>
      </c>
      <c r="F7" s="2489"/>
      <c r="G7" s="2490" t="str">
        <f>COVER!T23</f>
        <v>065-017957</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EVOY, KAMSCHULTE, JACOBS &amp; CO. LLP</v>
      </c>
      <c r="H9" s="2497"/>
      <c r="I9" s="2497"/>
      <c r="J9" s="2497"/>
      <c r="K9" s="2497"/>
      <c r="L9" s="2498"/>
    </row>
    <row r="10" spans="1:29" ht="13.5" customHeight="1" x14ac:dyDescent="0.2">
      <c r="A10" s="2499">
        <f>COVER!A38</f>
        <v>0</v>
      </c>
      <c r="B10" s="2500"/>
      <c r="C10" s="2500"/>
      <c r="D10" s="2500"/>
      <c r="E10" s="2500"/>
      <c r="F10" s="2501"/>
      <c r="G10" s="2496" t="str">
        <f>COVER!T17</f>
        <v>2122 YEOMAN STREET</v>
      </c>
      <c r="H10" s="2502"/>
      <c r="I10" s="2502"/>
      <c r="J10" s="2502"/>
      <c r="K10" s="2502"/>
      <c r="L10" s="2503"/>
    </row>
    <row r="11" spans="1:29" ht="13.5" customHeight="1" x14ac:dyDescent="0.2">
      <c r="A11" s="2006" t="s">
        <v>1908</v>
      </c>
      <c r="B11" s="1958"/>
      <c r="C11" s="1948"/>
      <c r="D11" s="1960"/>
      <c r="E11" s="1948"/>
      <c r="F11" s="1949"/>
      <c r="G11" s="2496" t="str">
        <f>COVER!T19</f>
        <v>WAUKEGAN</v>
      </c>
      <c r="H11" s="2502"/>
      <c r="I11" s="2502"/>
      <c r="J11" s="2001" t="str">
        <f>COVER!X19</f>
        <v>IL</v>
      </c>
      <c r="K11" s="2001">
        <f>COVER!Z19</f>
        <v>60087</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JHENRY@EKJLLP.COM</v>
      </c>
      <c r="J13" s="2508"/>
      <c r="K13" s="2508"/>
      <c r="L13" s="2509"/>
    </row>
    <row r="14" spans="1:29" ht="13.5" customHeight="1" x14ac:dyDescent="0.2">
      <c r="A14" s="2496" t="str">
        <f>COVER!A19</f>
        <v>8931 FULLERTON AVENUE</v>
      </c>
      <c r="B14" s="2494"/>
      <c r="C14" s="2494"/>
      <c r="D14" s="2494"/>
      <c r="E14" s="1999">
        <v>0</v>
      </c>
      <c r="F14" s="1293"/>
      <c r="G14" s="2011" t="s">
        <v>1386</v>
      </c>
      <c r="H14" s="1279"/>
      <c r="I14" s="1279"/>
      <c r="J14" s="1279"/>
      <c r="K14" s="1279"/>
      <c r="L14" s="1950"/>
    </row>
    <row r="15" spans="1:29" ht="13.5" customHeight="1" x14ac:dyDescent="0.2">
      <c r="A15" s="2496" t="str">
        <f>COVER!A21</f>
        <v>RIVER GROVE</v>
      </c>
      <c r="B15" s="2502"/>
      <c r="C15" s="2502"/>
      <c r="D15" s="1278"/>
      <c r="E15" s="1919"/>
      <c r="F15" s="1292"/>
      <c r="G15" s="1998" t="str">
        <f>COVER!T15</f>
        <v>JAMES R. HENRY, CPA</v>
      </c>
      <c r="H15" s="1279"/>
      <c r="I15" s="1279"/>
      <c r="J15" s="1279"/>
      <c r="K15" s="1279"/>
      <c r="L15" s="1950"/>
    </row>
    <row r="16" spans="1:29" ht="12.2" customHeight="1" x14ac:dyDescent="0.2">
      <c r="A16" s="1998"/>
      <c r="B16" s="1501"/>
      <c r="C16" s="2001">
        <f>COVER!A25</f>
        <v>60171</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847-662-8300</v>
      </c>
      <c r="H18" s="2486"/>
      <c r="I18" s="2486"/>
      <c r="J18" s="2486"/>
      <c r="K18" s="2485" t="str">
        <f>COVER!X21</f>
        <v>847-662-8305</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Rhodes SD 84-5</v>
      </c>
      <c r="B1" s="2518"/>
      <c r="C1" s="2518"/>
      <c r="D1" s="2518"/>
    </row>
    <row r="2" spans="1:11" s="2005" customFormat="1" ht="12.75" x14ac:dyDescent="0.2">
      <c r="A2" s="2519">
        <f>'Single Audit Cover'!E7</f>
        <v>6016084502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H11" sqref="H1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Rhodes SD 84-5</v>
      </c>
      <c r="B1" s="2523"/>
      <c r="C1" s="2523"/>
      <c r="D1" s="2523"/>
      <c r="E1" s="2523"/>
    </row>
    <row r="2" spans="1:5" x14ac:dyDescent="0.2">
      <c r="A2" s="2524">
        <f>'Single Audit Cover'!E7</f>
        <v>6016084502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709382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24030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-80826</v>
      </c>
    </row>
    <row r="19" spans="1:4" ht="13.5" thickBot="1" x14ac:dyDescent="0.25">
      <c r="A19" s="2023" t="s">
        <v>1452</v>
      </c>
      <c r="D19" s="1343">
        <f>SUM(D10:D17)</f>
        <v>652586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652586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652586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Rhodes SD 84-5</v>
      </c>
      <c r="B1" s="2529"/>
      <c r="C1" s="2529"/>
      <c r="D1" s="2529"/>
      <c r="E1" s="1411"/>
    </row>
    <row r="2" spans="1:7" ht="13.5" customHeight="1" x14ac:dyDescent="0.2">
      <c r="A2" s="2530">
        <f>'Single Audit Cover'!E7</f>
        <v>6016084502</v>
      </c>
      <c r="B2" s="2531"/>
      <c r="C2" s="2531"/>
      <c r="D2" s="2531"/>
      <c r="E2" s="1401"/>
    </row>
    <row r="3" spans="1:7" ht="15.75" customHeight="1" x14ac:dyDescent="0.25">
      <c r="A3" s="2532" t="s">
        <v>1494</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1848</v>
      </c>
      <c r="C6" s="1350"/>
      <c r="D6" s="1350"/>
    </row>
    <row r="7" spans="1:7" ht="60.95" customHeight="1" x14ac:dyDescent="0.2">
      <c r="A7" s="2527" t="s">
        <v>1903</v>
      </c>
      <c r="B7" s="2527"/>
      <c r="C7" s="2527"/>
      <c r="D7" s="2527"/>
      <c r="E7" s="2527"/>
      <c r="F7" s="2527"/>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27" t="s">
        <v>1849</v>
      </c>
      <c r="B13" s="2527"/>
      <c r="C13" s="2527"/>
      <c r="D13" s="2527"/>
      <c r="E13" s="2527"/>
      <c r="F13" s="2527"/>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2072</v>
      </c>
      <c r="E16" s="2538"/>
      <c r="F16" s="2538"/>
    </row>
    <row r="17" spans="1:6" ht="20.45" customHeight="1" x14ac:dyDescent="0.2">
      <c r="A17" s="2048"/>
      <c r="B17" s="2049"/>
      <c r="C17" s="1962"/>
      <c r="D17" s="2536"/>
      <c r="E17" s="2536"/>
      <c r="F17" s="2536"/>
    </row>
    <row r="18" spans="1:6" ht="20.65" customHeight="1" x14ac:dyDescent="0.2">
      <c r="A18" s="2048"/>
      <c r="B18" s="2049"/>
      <c r="C18" s="1962"/>
      <c r="D18" s="2536"/>
      <c r="E18" s="2536"/>
      <c r="F18" s="2536"/>
    </row>
    <row r="19" spans="1:6" ht="20.65" customHeight="1" x14ac:dyDescent="0.2">
      <c r="A19" s="2048"/>
      <c r="B19" s="2049"/>
      <c r="C19" s="1962"/>
      <c r="D19" s="2536"/>
      <c r="E19" s="2536"/>
      <c r="F19" s="2536"/>
    </row>
    <row r="20" spans="1:6" ht="20.65" customHeight="1" x14ac:dyDescent="0.2">
      <c r="A20" s="2048"/>
      <c r="B20" s="2049"/>
      <c r="C20" s="1962"/>
      <c r="D20" s="2536"/>
      <c r="E20" s="2536"/>
      <c r="F20" s="2536"/>
    </row>
    <row r="21" spans="1:6" ht="20.65" customHeight="1" x14ac:dyDescent="0.2">
      <c r="A21" s="2048"/>
      <c r="B21" s="2049"/>
      <c r="C21" s="1962"/>
      <c r="D21" s="2536"/>
      <c r="E21" s="2536"/>
      <c r="F21" s="2536"/>
    </row>
    <row r="22" spans="1:6" ht="20.65" customHeight="1" x14ac:dyDescent="0.2">
      <c r="A22" s="2048"/>
      <c r="B22" s="2049"/>
      <c r="C22" s="1962"/>
      <c r="D22" s="2536"/>
      <c r="E22" s="2536"/>
      <c r="F22" s="2536"/>
    </row>
    <row r="23" spans="1:6" ht="20.65" customHeight="1" x14ac:dyDescent="0.2">
      <c r="A23" s="2048"/>
      <c r="B23" s="2049"/>
      <c r="C23" s="1962"/>
      <c r="D23" s="2536"/>
      <c r="E23" s="2536"/>
      <c r="F23" s="2536"/>
    </row>
    <row r="24" spans="1:6" ht="20.65" customHeight="1" x14ac:dyDescent="0.2">
      <c r="A24" s="2048"/>
      <c r="B24" s="2049"/>
      <c r="C24" s="1962"/>
      <c r="D24" s="2536"/>
      <c r="E24" s="2536"/>
      <c r="F24" s="2536"/>
    </row>
    <row r="25" spans="1:6" ht="20.65" customHeight="1" x14ac:dyDescent="0.2">
      <c r="A25" s="2048"/>
      <c r="B25" s="2049"/>
      <c r="C25" s="1962"/>
      <c r="D25" s="2536"/>
      <c r="E25" s="2536"/>
      <c r="F25" s="2536"/>
    </row>
    <row r="26" spans="1:6" ht="20.65" customHeight="1" x14ac:dyDescent="0.2">
      <c r="A26" s="2048"/>
      <c r="B26" s="2049"/>
      <c r="C26" s="1962"/>
      <c r="D26" s="2536"/>
      <c r="E26" s="2536"/>
      <c r="F26" s="2536"/>
    </row>
    <row r="27" spans="1:6" ht="20.65" customHeight="1" x14ac:dyDescent="0.2">
      <c r="A27" s="2048"/>
      <c r="B27" s="2049"/>
      <c r="C27" s="1962"/>
      <c r="D27" s="2536"/>
      <c r="E27" s="2536"/>
      <c r="F27" s="2536"/>
    </row>
    <row r="28" spans="1:6" ht="20.65" customHeight="1" x14ac:dyDescent="0.2">
      <c r="A28" s="2048"/>
      <c r="B28" s="2049"/>
      <c r="C28" s="1962"/>
      <c r="D28" s="2536"/>
      <c r="E28" s="2536"/>
      <c r="F28" s="2536"/>
    </row>
    <row r="29" spans="1:6" ht="20.65" customHeight="1" x14ac:dyDescent="0.2">
      <c r="A29" s="2048"/>
      <c r="B29" s="2049"/>
      <c r="C29" s="1962"/>
      <c r="D29" s="2536"/>
      <c r="E29" s="2536"/>
      <c r="F29" s="2536"/>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0" t="s">
        <v>2073</v>
      </c>
      <c r="B32" s="2540"/>
      <c r="C32" s="2540"/>
      <c r="D32" s="2540"/>
      <c r="E32" s="2540"/>
      <c r="F32" s="2540"/>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1">
        <f>+C33+C34</f>
        <v>0</v>
      </c>
      <c r="F34" s="2542"/>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2076</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9" t="s">
        <v>1944</v>
      </c>
      <c r="C51" s="2539"/>
      <c r="D51" s="2539"/>
    </row>
    <row r="52" spans="1:5" ht="14.25" customHeight="1" x14ac:dyDescent="0.2">
      <c r="A52" s="1400"/>
      <c r="B52" s="2539"/>
      <c r="C52" s="2539"/>
      <c r="D52" s="253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4" t="str">
        <f>'Single Audit Cover'!A7</f>
        <v>Rhodes SD 84-5</v>
      </c>
      <c r="C1" s="2545"/>
      <c r="D1" s="2545"/>
      <c r="E1" s="2545"/>
      <c r="F1" s="2545"/>
      <c r="G1" s="2545"/>
      <c r="H1" s="2545"/>
      <c r="I1" s="2545"/>
      <c r="J1" s="2545"/>
      <c r="K1" s="2545"/>
      <c r="L1" s="2545"/>
      <c r="M1" s="2545"/>
    </row>
    <row r="2" spans="2:14" ht="15" x14ac:dyDescent="0.2">
      <c r="B2" s="2546">
        <f>'Single Audit Cover'!E7</f>
        <v>6016084502</v>
      </c>
      <c r="C2" s="2546"/>
      <c r="D2" s="2546"/>
      <c r="E2" s="2546"/>
      <c r="F2" s="2546"/>
      <c r="G2" s="2546"/>
      <c r="H2" s="2546"/>
      <c r="I2" s="2546"/>
      <c r="J2" s="2546"/>
      <c r="K2" s="2546"/>
      <c r="L2" s="2546"/>
      <c r="M2" s="2546"/>
      <c r="N2" s="1399"/>
    </row>
    <row r="3" spans="2:14" ht="15" x14ac:dyDescent="0.2">
      <c r="B3" s="2547" t="s">
        <v>1432</v>
      </c>
      <c r="C3" s="2547"/>
      <c r="D3" s="2547"/>
      <c r="E3" s="2547"/>
      <c r="F3" s="2547"/>
      <c r="G3" s="2547"/>
      <c r="H3" s="2547"/>
      <c r="I3" s="2547"/>
      <c r="J3" s="2547"/>
      <c r="K3" s="2547"/>
      <c r="L3" s="2547"/>
      <c r="M3" s="2547"/>
      <c r="N3" s="1399"/>
    </row>
    <row r="4" spans="2:14" ht="15" x14ac:dyDescent="0.2">
      <c r="B4" s="2548" t="str">
        <f>'[1]Single Audit Cover'!A4</f>
        <v>Year Ending June 30, 2017</v>
      </c>
      <c r="C4" s="2548"/>
      <c r="D4" s="2548"/>
      <c r="E4" s="2548"/>
      <c r="F4" s="2548"/>
      <c r="G4" s="2548"/>
      <c r="H4" s="2548"/>
      <c r="I4" s="2548"/>
      <c r="J4" s="2548"/>
      <c r="K4" s="2548"/>
      <c r="L4" s="2548"/>
      <c r="M4" s="254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Rhodes SD 84-5</v>
      </c>
      <c r="C1" s="2554"/>
      <c r="D1" s="2554"/>
      <c r="E1" s="2554"/>
      <c r="F1" s="2554"/>
      <c r="G1" s="2554"/>
      <c r="H1" s="2554"/>
      <c r="I1" s="2554"/>
      <c r="J1" s="1438"/>
    </row>
    <row r="2" spans="2:10" s="1350" customFormat="1" ht="12.75" customHeight="1" x14ac:dyDescent="0.2">
      <c r="B2" s="2555">
        <f>'Single Audit Cover'!E7</f>
        <v>6016084502</v>
      </c>
      <c r="C2" s="2556"/>
      <c r="D2" s="2556"/>
      <c r="E2" s="2556"/>
      <c r="F2" s="2556"/>
      <c r="G2" s="2556"/>
      <c r="H2" s="2556"/>
      <c r="I2" s="2556"/>
      <c r="J2" s="1438"/>
    </row>
    <row r="3" spans="2:10" s="1350" customFormat="1" ht="12.75" customHeight="1" x14ac:dyDescent="0.2">
      <c r="B3" s="2557" t="s">
        <v>1512</v>
      </c>
      <c r="C3" s="2535"/>
      <c r="D3" s="2535"/>
      <c r="E3" s="2535"/>
      <c r="F3" s="2535"/>
      <c r="G3" s="2535"/>
      <c r="H3" s="2535"/>
      <c r="I3" s="2535"/>
      <c r="J3" s="1437"/>
    </row>
    <row r="4" spans="2:10" s="1350" customFormat="1" ht="12.75" customHeight="1" x14ac:dyDescent="0.2">
      <c r="B4" s="2557" t="str">
        <f>'Single Audit Cover'!A4</f>
        <v>Year Ending June 30, 2017</v>
      </c>
      <c r="C4" s="2535"/>
      <c r="D4" s="2535"/>
      <c r="E4" s="2535"/>
      <c r="F4" s="2535"/>
      <c r="G4" s="2535"/>
      <c r="H4" s="2535"/>
      <c r="I4" s="2535"/>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35"/>
      <c r="D7" s="2535"/>
      <c r="E7" s="2535"/>
      <c r="F7" s="2535"/>
      <c r="G7" s="2535"/>
      <c r="H7" s="2535"/>
      <c r="I7" s="253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Rhodes SD 84-5</v>
      </c>
      <c r="C1" s="2553"/>
      <c r="D1" s="2553"/>
      <c r="E1" s="2553"/>
      <c r="F1" s="2553"/>
      <c r="G1" s="2553"/>
      <c r="H1" s="2553"/>
      <c r="I1" s="2553"/>
      <c r="J1" s="2553"/>
      <c r="K1" s="2553"/>
      <c r="L1" s="1471"/>
      <c r="M1" s="1471"/>
    </row>
    <row r="2" spans="1:13" ht="12" customHeight="1" x14ac:dyDescent="0.2">
      <c r="B2" s="2555">
        <f>'Single Audit Cover'!E7</f>
        <v>6016084502</v>
      </c>
      <c r="C2" s="2555"/>
      <c r="D2" s="2555"/>
      <c r="E2" s="2555"/>
      <c r="F2" s="2555"/>
      <c r="G2" s="2555"/>
      <c r="H2" s="2555"/>
      <c r="I2" s="2555"/>
      <c r="J2" s="2555"/>
      <c r="K2" s="2555"/>
      <c r="L2" s="1470"/>
      <c r="M2" s="1469"/>
    </row>
    <row r="3" spans="1:13" ht="10.35" customHeight="1" x14ac:dyDescent="0.2">
      <c r="B3" s="2534" t="s">
        <v>1512</v>
      </c>
      <c r="C3" s="2534"/>
      <c r="D3" s="2534"/>
      <c r="E3" s="2534"/>
      <c r="F3" s="2534"/>
      <c r="G3" s="2534"/>
      <c r="H3" s="2534"/>
      <c r="I3" s="2534"/>
      <c r="J3" s="2534"/>
      <c r="K3" s="2534"/>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Rhodes SD 84-5</v>
      </c>
      <c r="C1" s="2579"/>
      <c r="D1" s="2579"/>
      <c r="E1" s="2579"/>
      <c r="F1" s="2579"/>
      <c r="G1" s="2579"/>
      <c r="H1" s="2579"/>
      <c r="I1" s="2579"/>
      <c r="J1" s="2579"/>
      <c r="K1" s="2579"/>
      <c r="L1" s="1490"/>
    </row>
    <row r="2" spans="1:12" ht="12.75" customHeight="1" x14ac:dyDescent="0.2">
      <c r="B2" s="2580">
        <f>'Single Audit Cover'!E7</f>
        <v>6016084502</v>
      </c>
      <c r="C2" s="2580"/>
      <c r="D2" s="2580"/>
      <c r="E2" s="2580"/>
      <c r="F2" s="2580"/>
      <c r="G2" s="2580"/>
      <c r="H2" s="2580"/>
      <c r="I2" s="2580"/>
      <c r="J2" s="2580"/>
      <c r="K2" s="2580"/>
      <c r="L2" s="1489"/>
    </row>
    <row r="3" spans="1:12" ht="12.75" customHeight="1" x14ac:dyDescent="0.2">
      <c r="B3" s="2534" t="s">
        <v>1512</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Rhodes SD 84-5</v>
      </c>
      <c r="C1" s="2553"/>
      <c r="D1" s="2553"/>
      <c r="E1" s="1500"/>
    </row>
    <row r="2" spans="2:5" s="1370" customFormat="1" ht="12.75" customHeight="1" x14ac:dyDescent="0.2">
      <c r="B2" s="2555">
        <f>'Single Audit Cover'!E7</f>
        <v>6016084502</v>
      </c>
      <c r="C2" s="2555"/>
      <c r="D2" s="2555"/>
      <c r="E2" s="1499"/>
    </row>
    <row r="3" spans="2:5" s="1331" customFormat="1" ht="12.75" customHeight="1" x14ac:dyDescent="0.2">
      <c r="B3" s="2534" t="s">
        <v>1561</v>
      </c>
      <c r="C3" s="2534"/>
      <c r="D3" s="2534"/>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Rhodes SD 84-5</v>
      </c>
      <c r="C1" s="2553"/>
      <c r="D1" s="2553"/>
      <c r="E1" s="2553"/>
      <c r="F1" s="1490"/>
      <c r="G1" s="1490"/>
      <c r="H1" s="1490"/>
      <c r="I1" s="1490"/>
      <c r="J1" s="1490"/>
      <c r="K1" s="1490"/>
      <c r="L1" s="1490"/>
    </row>
    <row r="2" spans="2:12" ht="13.5" customHeight="1" x14ac:dyDescent="0.2">
      <c r="B2" s="2555">
        <f>'Single Audit Cover'!E7</f>
        <v>6016084502</v>
      </c>
      <c r="C2" s="2555"/>
      <c r="D2" s="2555"/>
      <c r="E2" s="2555"/>
      <c r="F2" s="1489"/>
      <c r="G2" s="1489"/>
      <c r="H2" s="1489"/>
      <c r="I2" s="1489"/>
      <c r="J2" s="1489"/>
      <c r="K2" s="1489"/>
      <c r="L2" s="1489"/>
    </row>
    <row r="3" spans="2:12" ht="13.5" customHeight="1" x14ac:dyDescent="0.2">
      <c r="B3" s="2534" t="s">
        <v>1569</v>
      </c>
      <c r="C3" s="2534"/>
      <c r="D3" s="2534"/>
      <c r="E3" s="2534"/>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6016084502</v>
      </c>
    </row>
    <row r="3" spans="1:2" x14ac:dyDescent="0.2">
      <c r="A3" t="s">
        <v>1110</v>
      </c>
      <c r="B3" s="1221" t="str">
        <f>COVER!A15</f>
        <v>COOK</v>
      </c>
    </row>
    <row r="4" spans="1:2" x14ac:dyDescent="0.2">
      <c r="A4" t="s">
        <v>1166</v>
      </c>
      <c r="B4" s="1221" t="str">
        <f>COVER!A17</f>
        <v>Rhodes SD 84-5</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065-017957</v>
      </c>
    </row>
    <row r="16" spans="1:2" x14ac:dyDescent="0.2">
      <c r="A16" t="s">
        <v>490</v>
      </c>
      <c r="B16" s="1221" t="str">
        <f>COVER!T13</f>
        <v>EVOY, KAMSCHULTE, JACOBS &amp; CO. LLP</v>
      </c>
    </row>
    <row r="17" spans="1:2" x14ac:dyDescent="0.2">
      <c r="A17" t="s">
        <v>1030</v>
      </c>
      <c r="B17" s="1221" t="str">
        <f>COVER!T15</f>
        <v>JAMES R. HENRY, CPA</v>
      </c>
    </row>
    <row r="18" spans="1:2" x14ac:dyDescent="0.2">
      <c r="A18" t="s">
        <v>1345</v>
      </c>
      <c r="B18" s="1221" t="str">
        <f>COVER!T17</f>
        <v>2122 YEOMAN STREET</v>
      </c>
    </row>
    <row r="19" spans="1:2" x14ac:dyDescent="0.2">
      <c r="A19" t="s">
        <v>1032</v>
      </c>
      <c r="B19" s="1221" t="str">
        <f>COVER!T25</f>
        <v>JHENRY@EKJLLP.COM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34700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10904927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5767</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5767</v>
      </c>
      <c r="C91" s="13" t="s">
        <v>653</v>
      </c>
      <c r="D91" s="13" t="str">
        <f t="shared" si="0"/>
        <v>Error?</v>
      </c>
    </row>
    <row r="92" spans="1:4" x14ac:dyDescent="0.2">
      <c r="A92" s="54">
        <v>31</v>
      </c>
      <c r="B92" s="1221">
        <f>'Assets-Liab 5-6'!C39</f>
        <v>10899160</v>
      </c>
      <c r="D92" s="13" t="str">
        <f t="shared" si="0"/>
        <v>Error?</v>
      </c>
    </row>
    <row r="93" spans="1:4" x14ac:dyDescent="0.2">
      <c r="A93" s="54">
        <v>32</v>
      </c>
      <c r="B93" s="1221">
        <f>'Assets-Liab 5-6'!C41</f>
        <v>10904927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299215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299215</v>
      </c>
      <c r="D123" s="13" t="str">
        <f t="shared" si="0"/>
        <v>Error?</v>
      </c>
    </row>
    <row r="124" spans="1:4" x14ac:dyDescent="0.2">
      <c r="A124" s="54">
        <v>63</v>
      </c>
      <c r="B124" s="1221">
        <f>'Assets-Liab 5-6'!D41</f>
        <v>299215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324200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324200</v>
      </c>
      <c r="D140" s="13" t="str">
        <f t="shared" si="1"/>
        <v>Error?</v>
      </c>
    </row>
    <row r="141" spans="1:4" x14ac:dyDescent="0.2">
      <c r="A141" s="54">
        <v>80</v>
      </c>
      <c r="B141" s="1221">
        <f>'Assets-Liab 5-6'!E41</f>
        <v>324200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208811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208811</v>
      </c>
      <c r="D170" s="13" t="str">
        <f t="shared" si="1"/>
        <v>Error?</v>
      </c>
    </row>
    <row r="171" spans="1:4" x14ac:dyDescent="0.2">
      <c r="A171" s="54">
        <v>110</v>
      </c>
      <c r="B171" s="1221">
        <f>'Assets-Liab 5-6'!F41</f>
        <v>208811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1648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1648</v>
      </c>
      <c r="D189" s="13" t="str">
        <f t="shared" si="1"/>
        <v>Error?</v>
      </c>
    </row>
    <row r="190" spans="1:4" x14ac:dyDescent="0.2">
      <c r="A190" s="54">
        <v>129</v>
      </c>
      <c r="B190" s="1221">
        <f>'Assets-Liab 5-6'!G41</f>
        <v>1648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7000</v>
      </c>
      <c r="D273" s="13" t="str">
        <f t="shared" si="3"/>
        <v>Error?</v>
      </c>
    </row>
    <row r="274" spans="1:4" x14ac:dyDescent="0.2">
      <c r="A274" s="54">
        <v>213</v>
      </c>
      <c r="B274" s="1221">
        <f>'Assets-Liab 5-6'!M17</f>
        <v>11960668</v>
      </c>
      <c r="D274" s="13" t="str">
        <f t="shared" si="3"/>
        <v>Error?</v>
      </c>
    </row>
    <row r="275" spans="1:4" x14ac:dyDescent="0.2">
      <c r="A275" s="54">
        <v>214</v>
      </c>
      <c r="B275" s="1221">
        <f>'Assets-Liab 5-6'!M18</f>
        <v>24229</v>
      </c>
      <c r="D275" s="13" t="str">
        <f t="shared" si="3"/>
        <v>Error?</v>
      </c>
    </row>
    <row r="276" spans="1:4" x14ac:dyDescent="0.2">
      <c r="A276" s="54">
        <v>215</v>
      </c>
      <c r="B276" s="1221">
        <f>'Assets-Liab 5-6'!M19</f>
        <v>729183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12721080</v>
      </c>
      <c r="C279" s="13" t="s">
        <v>653</v>
      </c>
      <c r="D279" s="13" t="str">
        <f t="shared" si="3"/>
        <v>Error?</v>
      </c>
    </row>
    <row r="280" spans="1:4" x14ac:dyDescent="0.2">
      <c r="A280" s="54">
        <v>219</v>
      </c>
      <c r="B280" s="1221">
        <f>'Assets-Liab 5-6'!M40</f>
        <v>12721080</v>
      </c>
      <c r="D280" s="13" t="str">
        <f t="shared" si="3"/>
        <v>Error?</v>
      </c>
    </row>
    <row r="281" spans="1:4" x14ac:dyDescent="0.2">
      <c r="A281" s="54">
        <v>220</v>
      </c>
      <c r="B281" s="1221">
        <f>'Assets-Liab 5-6'!M41</f>
        <v>12721080</v>
      </c>
      <c r="C281" s="13" t="s">
        <v>653</v>
      </c>
      <c r="D281" s="13" t="str">
        <f t="shared" si="3"/>
        <v>Error?</v>
      </c>
    </row>
    <row r="282" spans="1:4" x14ac:dyDescent="0.2">
      <c r="A282" s="54">
        <v>221</v>
      </c>
      <c r="B282" s="1221">
        <f>'Assets-Liab 5-6'!N21</f>
        <v>324200</v>
      </c>
      <c r="D282" s="13" t="str">
        <f t="shared" si="3"/>
        <v>Error?</v>
      </c>
    </row>
    <row r="283" spans="1:4" x14ac:dyDescent="0.2">
      <c r="A283" s="54">
        <v>222</v>
      </c>
      <c r="B283" s="1221">
        <f>'Assets-Liab 5-6'!N22</f>
        <v>3220800</v>
      </c>
      <c r="D283" s="13" t="str">
        <f t="shared" si="3"/>
        <v>Error?</v>
      </c>
    </row>
    <row r="284" spans="1:4" x14ac:dyDescent="0.2">
      <c r="A284" s="54">
        <v>223</v>
      </c>
      <c r="B284" s="1221">
        <f>'Assets-Liab 5-6'!N23</f>
        <v>3545000</v>
      </c>
      <c r="C284" s="13" t="s">
        <v>653</v>
      </c>
      <c r="D284" s="13" t="str">
        <f t="shared" si="3"/>
        <v>Error?</v>
      </c>
    </row>
    <row r="285" spans="1:4" x14ac:dyDescent="0.2">
      <c r="A285" s="54">
        <v>224</v>
      </c>
      <c r="B285" s="1221">
        <f>'Assets-Liab 5-6'!N36</f>
        <v>3545000</v>
      </c>
      <c r="D285" s="13" t="str">
        <f t="shared" si="3"/>
        <v>Error?</v>
      </c>
    </row>
    <row r="286" spans="1:4" x14ac:dyDescent="0.2">
      <c r="A286" s="82">
        <v>225</v>
      </c>
      <c r="D286" s="13" t="str">
        <f t="shared" si="3"/>
        <v>OK</v>
      </c>
    </row>
    <row r="287" spans="1:4" x14ac:dyDescent="0.2">
      <c r="A287" s="54">
        <v>226</v>
      </c>
      <c r="B287" s="1221">
        <f>'Assets-Liab 5-6'!N37</f>
        <v>3545000</v>
      </c>
      <c r="C287" s="13" t="s">
        <v>653</v>
      </c>
      <c r="D287" s="13" t="str">
        <f t="shared" si="3"/>
        <v>Error?</v>
      </c>
    </row>
    <row r="288" spans="1:4" x14ac:dyDescent="0.2">
      <c r="A288" s="54">
        <v>227</v>
      </c>
      <c r="B288" s="1221">
        <f>'Assets-Liab 5-6'!N41</f>
        <v>3545000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2843026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153040</v>
      </c>
      <c r="D718" s="13" t="str">
        <f t="shared" si="10"/>
        <v>Error?</v>
      </c>
    </row>
    <row r="719" spans="1:4" x14ac:dyDescent="0.2">
      <c r="A719" s="54">
        <v>658</v>
      </c>
      <c r="B719" s="1221">
        <f>'Expenditures 15-22'!C15</f>
        <v>35084</v>
      </c>
      <c r="D719" s="13" t="str">
        <f t="shared" si="10"/>
        <v>Error?</v>
      </c>
    </row>
    <row r="720" spans="1:4" x14ac:dyDescent="0.2">
      <c r="A720" s="54">
        <v>659</v>
      </c>
      <c r="B720" s="1221">
        <f>'Expenditures 15-22'!C33</f>
        <v>4305977</v>
      </c>
      <c r="C720" s="13" t="s">
        <v>653</v>
      </c>
      <c r="D720" s="13" t="str">
        <f t="shared" si="10"/>
        <v>Error?</v>
      </c>
    </row>
    <row r="721" spans="1:4" x14ac:dyDescent="0.2">
      <c r="A721" s="54">
        <v>660</v>
      </c>
      <c r="B721" s="1221">
        <f>'Expenditures 15-22'!C36</f>
        <v>117043</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59388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47174</v>
      </c>
      <c r="D725" s="13" t="str">
        <f t="shared" si="10"/>
        <v>Error?</v>
      </c>
    </row>
    <row r="726" spans="1:4" x14ac:dyDescent="0.2">
      <c r="A726" s="54">
        <v>665</v>
      </c>
      <c r="B726" s="1221">
        <f>'Expenditures 15-22'!C41</f>
        <v>94594</v>
      </c>
      <c r="D726" s="13" t="str">
        <f t="shared" si="10"/>
        <v>Error?</v>
      </c>
    </row>
    <row r="727" spans="1:4" x14ac:dyDescent="0.2">
      <c r="A727" s="54">
        <v>666</v>
      </c>
      <c r="B727" s="1221">
        <f>'Expenditures 15-22'!C42</f>
        <v>318199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56274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56274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231707</v>
      </c>
      <c r="D733" s="13" t="str">
        <f t="shared" si="10"/>
        <v>Error?</v>
      </c>
    </row>
    <row r="734" spans="1:4" x14ac:dyDescent="0.2">
      <c r="A734" s="54">
        <v>673</v>
      </c>
      <c r="B734" s="1221">
        <f>'Expenditures 15-22'!C53</f>
        <v>231707</v>
      </c>
      <c r="C734" s="13" t="s">
        <v>653</v>
      </c>
      <c r="D734" s="13" t="str">
        <f t="shared" si="10"/>
        <v>Error?</v>
      </c>
    </row>
    <row r="735" spans="1:4" x14ac:dyDescent="0.2">
      <c r="A735" s="54">
        <v>674</v>
      </c>
      <c r="B735" s="1221">
        <f>'Expenditures 15-22'!C55</f>
        <v>376996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376996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157230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85424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242654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1225830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5531807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784806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999002</v>
      </c>
      <c r="C778" s="13" t="s">
        <v>653</v>
      </c>
      <c r="D778" s="13" t="str">
        <f t="shared" si="11"/>
        <v>Error?</v>
      </c>
    </row>
    <row r="779" spans="1:4" x14ac:dyDescent="0.2">
      <c r="A779" s="54">
        <v>718</v>
      </c>
      <c r="B779" s="1221">
        <f>'Expenditures 15-22'!D36</f>
        <v>31448</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8697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7428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47573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9824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9824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56221</v>
      </c>
      <c r="D791" s="13" t="str">
        <f t="shared" si="11"/>
        <v>Error?</v>
      </c>
    </row>
    <row r="792" spans="1:4" x14ac:dyDescent="0.2">
      <c r="A792" s="54">
        <v>731</v>
      </c>
      <c r="B792" s="1221">
        <f>'Expenditures 15-22'!D53</f>
        <v>56221</v>
      </c>
      <c r="C792" s="13" t="s">
        <v>653</v>
      </c>
      <c r="D792" s="13" t="str">
        <f t="shared" si="11"/>
        <v>Error?</v>
      </c>
    </row>
    <row r="793" spans="1:4" x14ac:dyDescent="0.2">
      <c r="A793" s="54">
        <v>732</v>
      </c>
      <c r="B793" s="1221">
        <f>'Expenditures 15-22'!D55</f>
        <v>123403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123403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47682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4373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52055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289076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1288078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2116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3770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46330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22297</v>
      </c>
      <c r="D842" s="13" t="str">
        <f t="shared" si="12"/>
        <v>Error?</v>
      </c>
    </row>
    <row r="843" spans="1:4" x14ac:dyDescent="0.2">
      <c r="A843" s="54">
        <v>782</v>
      </c>
      <c r="B843" s="1221">
        <f>'Expenditures 15-22'!E42</f>
        <v>22297</v>
      </c>
      <c r="C843" s="13" t="s">
        <v>653</v>
      </c>
      <c r="D843" s="13" t="str">
        <f t="shared" si="12"/>
        <v>Error?</v>
      </c>
    </row>
    <row r="844" spans="1:4" x14ac:dyDescent="0.2">
      <c r="A844" s="54">
        <v>783</v>
      </c>
      <c r="B844" s="1221">
        <f>'Expenditures 15-22'!E44</f>
        <v>15064</v>
      </c>
      <c r="D844" s="13" t="str">
        <f t="shared" si="12"/>
        <v>Error?</v>
      </c>
    </row>
    <row r="845" spans="1:4" x14ac:dyDescent="0.2">
      <c r="A845" s="54">
        <v>784</v>
      </c>
      <c r="B845" s="1221">
        <f>'Expenditures 15-22'!E45</f>
        <v>448</v>
      </c>
      <c r="D845" s="13" t="str">
        <f t="shared" si="12"/>
        <v>Error?</v>
      </c>
    </row>
    <row r="846" spans="1:4" x14ac:dyDescent="0.2">
      <c r="A846" s="54">
        <v>785</v>
      </c>
      <c r="B846" s="1221">
        <f>'Expenditures 15-22'!E46</f>
        <v>7495</v>
      </c>
      <c r="D846" s="13" t="str">
        <f t="shared" si="12"/>
        <v>Error?</v>
      </c>
    </row>
    <row r="847" spans="1:4" x14ac:dyDescent="0.2">
      <c r="A847" s="54">
        <v>786</v>
      </c>
      <c r="B847" s="1221">
        <f>'Expenditures 15-22'!E47</f>
        <v>23007</v>
      </c>
      <c r="C847" s="13" t="s">
        <v>653</v>
      </c>
      <c r="D847" s="13" t="str">
        <f t="shared" si="12"/>
        <v>Error?</v>
      </c>
    </row>
    <row r="848" spans="1:4" x14ac:dyDescent="0.2">
      <c r="A848" s="54">
        <v>787</v>
      </c>
      <c r="B848" s="1221">
        <f>'Expenditures 15-22'!E49</f>
        <v>131455</v>
      </c>
      <c r="D848" s="13" t="str">
        <f t="shared" si="12"/>
        <v>Error?</v>
      </c>
    </row>
    <row r="849" spans="1:4" x14ac:dyDescent="0.2">
      <c r="A849" s="54">
        <v>788</v>
      </c>
      <c r="B849" s="1221">
        <f>'Expenditures 15-22'!E50</f>
        <v>4274</v>
      </c>
      <c r="D849" s="13" t="str">
        <f t="shared" si="12"/>
        <v>Error?</v>
      </c>
    </row>
    <row r="850" spans="1:4" x14ac:dyDescent="0.2">
      <c r="A850" s="54">
        <v>789</v>
      </c>
      <c r="B850" s="1221">
        <f>'Expenditures 15-22'!E53</f>
        <v>135729</v>
      </c>
      <c r="C850" s="13" t="s">
        <v>653</v>
      </c>
      <c r="D850" s="13" t="str">
        <f t="shared" si="12"/>
        <v>Error?</v>
      </c>
    </row>
    <row r="851" spans="1:4" x14ac:dyDescent="0.2">
      <c r="A851" s="54">
        <v>790</v>
      </c>
      <c r="B851" s="1221">
        <f>'Expenditures 15-22'!E55</f>
        <v>1168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1168</v>
      </c>
      <c r="C853" s="13" t="s">
        <v>653</v>
      </c>
      <c r="D853" s="13" t="str">
        <f t="shared" si="12"/>
        <v>Error?</v>
      </c>
    </row>
    <row r="854" spans="1:4" x14ac:dyDescent="0.2">
      <c r="A854" s="54">
        <v>793</v>
      </c>
      <c r="B854" s="1221">
        <f>'Expenditures 15-22'!E59</f>
        <v>14002</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311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14313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196514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243724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175596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16834</v>
      </c>
      <c r="D892" s="13" t="str">
        <f t="shared" si="12"/>
        <v>Error?</v>
      </c>
    </row>
    <row r="893" spans="1:4" x14ac:dyDescent="0.2">
      <c r="A893" s="54">
        <v>832</v>
      </c>
      <c r="B893" s="1221">
        <f>'Expenditures 15-22'!F15</f>
        <v>314</v>
      </c>
      <c r="D893" s="13" t="str">
        <f t="shared" si="12"/>
        <v>Error?</v>
      </c>
    </row>
    <row r="894" spans="1:4" x14ac:dyDescent="0.2">
      <c r="A894" s="54">
        <v>833</v>
      </c>
      <c r="B894" s="1221">
        <f>'Expenditures 15-22'!F33</f>
        <v>325457</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2532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7607</v>
      </c>
      <c r="D900" s="13" t="str">
        <f t="shared" si="13"/>
        <v>Error?</v>
      </c>
    </row>
    <row r="901" spans="1:4" x14ac:dyDescent="0.2">
      <c r="A901" s="54">
        <v>840</v>
      </c>
      <c r="B901" s="1221">
        <f>'Expenditures 15-22'!F42</f>
        <v>10139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9254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9254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11540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11540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4269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232809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237078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268011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593468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25000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26407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4287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4287</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4287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30694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110269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2569</v>
      </c>
      <c r="D1016" s="13" t="str">
        <f t="shared" si="14"/>
        <v>Error?</v>
      </c>
    </row>
    <row r="1017" spans="1:4" x14ac:dyDescent="0.2">
      <c r="A1017" s="54">
        <v>956</v>
      </c>
      <c r="B1017" s="1221">
        <f>'Expenditures 15-22'!H42</f>
        <v>2569</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14961</v>
      </c>
      <c r="D1022" s="13" t="str">
        <f t="shared" si="14"/>
        <v>Error?</v>
      </c>
    </row>
    <row r="1023" spans="1:4" x14ac:dyDescent="0.2">
      <c r="A1023" s="54">
        <v>962</v>
      </c>
      <c r="B1023" s="1221">
        <f>'Expenditures 15-22'!H50</f>
        <v>6790</v>
      </c>
      <c r="D1023" s="13" t="str">
        <f t="shared" ref="D1023:D1086" si="15">IF(ISBLANK(B1023),"OK",IF(A1023-B1023=0,"OK","Error?"))</f>
        <v>Error?</v>
      </c>
    </row>
    <row r="1024" spans="1:4" x14ac:dyDescent="0.2">
      <c r="A1024" s="54">
        <v>963</v>
      </c>
      <c r="B1024" s="1221">
        <f>'Expenditures 15-22'!H53</f>
        <v>21751</v>
      </c>
      <c r="C1024" s="13" t="s">
        <v>653</v>
      </c>
      <c r="D1024" s="13" t="str">
        <f t="shared" si="15"/>
        <v>Error?</v>
      </c>
    </row>
    <row r="1025" spans="1:4" x14ac:dyDescent="0.2">
      <c r="A1025" s="54">
        <v>964</v>
      </c>
      <c r="B1025" s="1221">
        <f>'Expenditures 15-22'!H55</f>
        <v>2727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2727</v>
      </c>
      <c r="C1027" s="13" t="s">
        <v>653</v>
      </c>
      <c r="D1027" s="13" t="str">
        <f t="shared" si="15"/>
        <v>Error?</v>
      </c>
    </row>
    <row r="1028" spans="1:4" x14ac:dyDescent="0.2">
      <c r="A1028" s="54">
        <v>967</v>
      </c>
      <c r="B1028" s="1221">
        <f>'Expenditures 15-22'!H59</f>
        <v>18527</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18527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45574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403551</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559394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3830544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173644</v>
      </c>
      <c r="C1106" s="13" t="s">
        <v>653</v>
      </c>
      <c r="D1106" s="13" t="str">
        <f t="shared" si="16"/>
        <v>Error?</v>
      </c>
    </row>
    <row r="1107" spans="1:4" x14ac:dyDescent="0.2">
      <c r="A1107" s="54">
        <v>1046</v>
      </c>
      <c r="B1107" s="1221">
        <f>'Expenditures 15-22'!K15</f>
        <v>35398</v>
      </c>
      <c r="C1107" s="13" t="s">
        <v>653</v>
      </c>
      <c r="D1107" s="13" t="str">
        <f t="shared" si="16"/>
        <v>Error?</v>
      </c>
    </row>
    <row r="1108" spans="1:4" x14ac:dyDescent="0.2">
      <c r="A1108" s="54">
        <v>1047</v>
      </c>
      <c r="B1108" s="1221">
        <f>'Expenditures 15-22'!K33</f>
        <v>5813442</v>
      </c>
      <c r="C1108" s="13" t="s">
        <v>653</v>
      </c>
      <c r="D1108" s="13" t="str">
        <f t="shared" si="16"/>
        <v>Error?</v>
      </c>
    </row>
    <row r="1109" spans="1:4" x14ac:dyDescent="0.2">
      <c r="A1109" s="54">
        <v>1048</v>
      </c>
      <c r="B1109" s="1221">
        <f>'Expenditures 15-22'!K36</f>
        <v>148491</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70617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54602</v>
      </c>
      <c r="C1113" s="13" t="s">
        <v>653</v>
      </c>
      <c r="D1113" s="13" t="str">
        <f t="shared" si="16"/>
        <v>Error?</v>
      </c>
    </row>
    <row r="1114" spans="1:4" x14ac:dyDescent="0.2">
      <c r="A1114" s="54">
        <v>1053</v>
      </c>
      <c r="B1114" s="1221">
        <f>'Expenditures 15-22'!K41</f>
        <v>127067</v>
      </c>
      <c r="C1114" s="13" t="s">
        <v>653</v>
      </c>
      <c r="D1114" s="13" t="str">
        <f t="shared" si="16"/>
        <v>Error?</v>
      </c>
    </row>
    <row r="1115" spans="1:4" x14ac:dyDescent="0.2">
      <c r="A1115" s="54">
        <v>1054</v>
      </c>
      <c r="B1115" s="1221">
        <f>'Expenditures 15-22'!K42</f>
        <v>400777</v>
      </c>
      <c r="C1115" s="13" t="s">
        <v>653</v>
      </c>
      <c r="D1115" s="13" t="str">
        <f t="shared" si="16"/>
        <v>Error?</v>
      </c>
    </row>
    <row r="1116" spans="1:4" x14ac:dyDescent="0.2">
      <c r="A1116" s="54">
        <v>1055</v>
      </c>
      <c r="B1116" s="1221">
        <f>'Expenditures 15-22'!K44</f>
        <v>15064</v>
      </c>
      <c r="C1116" s="13" t="s">
        <v>653</v>
      </c>
      <c r="D1116" s="13" t="str">
        <f t="shared" si="16"/>
        <v>Error?</v>
      </c>
    </row>
    <row r="1117" spans="1:4" x14ac:dyDescent="0.2">
      <c r="A1117" s="54">
        <v>1056</v>
      </c>
      <c r="B1117" s="1221">
        <f>'Expenditures 15-22'!K45</f>
        <v>75800</v>
      </c>
      <c r="C1117" s="13" t="s">
        <v>653</v>
      </c>
      <c r="D1117" s="13" t="str">
        <f t="shared" si="16"/>
        <v>Error?</v>
      </c>
    </row>
    <row r="1118" spans="1:4" x14ac:dyDescent="0.2">
      <c r="A1118" s="54">
        <v>1057</v>
      </c>
      <c r="B1118" s="1221">
        <f>'Expenditures 15-22'!K46</f>
        <v>7495</v>
      </c>
      <c r="C1118" s="13" t="s">
        <v>653</v>
      </c>
      <c r="D1118" s="13" t="str">
        <f t="shared" si="16"/>
        <v>Error?</v>
      </c>
    </row>
    <row r="1119" spans="1:4" x14ac:dyDescent="0.2">
      <c r="A1119" s="54">
        <v>1058</v>
      </c>
      <c r="B1119" s="1221">
        <f>'Expenditures 15-22'!K47</f>
        <v>98359</v>
      </c>
      <c r="C1119" s="13" t="s">
        <v>653</v>
      </c>
      <c r="D1119" s="13" t="str">
        <f t="shared" si="16"/>
        <v>Error?</v>
      </c>
    </row>
    <row r="1120" spans="1:4" x14ac:dyDescent="0.2">
      <c r="A1120" s="54">
        <v>1059</v>
      </c>
      <c r="B1120" s="1221">
        <f>'Expenditures 15-22'!K49</f>
        <v>146416</v>
      </c>
      <c r="C1120" s="13" t="s">
        <v>653</v>
      </c>
      <c r="D1120" s="13" t="str">
        <f t="shared" si="16"/>
        <v>Error?</v>
      </c>
    </row>
    <row r="1121" spans="1:4" x14ac:dyDescent="0.2">
      <c r="A1121" s="54">
        <v>1060</v>
      </c>
      <c r="B1121" s="1221">
        <f>'Expenditures 15-22'!K50</f>
        <v>298992</v>
      </c>
      <c r="C1121" s="13" t="s">
        <v>653</v>
      </c>
      <c r="D1121" s="13" t="str">
        <f t="shared" si="16"/>
        <v>Error?</v>
      </c>
    </row>
    <row r="1122" spans="1:4" x14ac:dyDescent="0.2">
      <c r="A1122" s="54">
        <v>1061</v>
      </c>
      <c r="B1122" s="1221">
        <f>'Expenditures 15-22'!K53</f>
        <v>445408</v>
      </c>
      <c r="C1122" s="13" t="s">
        <v>653</v>
      </c>
      <c r="D1122" s="13" t="str">
        <f t="shared" si="16"/>
        <v>Error?</v>
      </c>
    </row>
    <row r="1123" spans="1:4" x14ac:dyDescent="0.2">
      <c r="A1123" s="54">
        <v>1062</v>
      </c>
      <c r="B1123" s="1221">
        <f>'Expenditures 15-22'!K55</f>
        <v>515834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515834</v>
      </c>
      <c r="C1125" s="13" t="s">
        <v>653</v>
      </c>
      <c r="D1125" s="13" t="str">
        <f t="shared" si="16"/>
        <v>Error?</v>
      </c>
    </row>
    <row r="1126" spans="1:4" x14ac:dyDescent="0.2">
      <c r="A1126" s="54">
        <v>1065</v>
      </c>
      <c r="B1126" s="1221">
        <f>'Expenditures 15-22'!K59</f>
        <v>32529</v>
      </c>
      <c r="C1126" s="13" t="s">
        <v>653</v>
      </c>
      <c r="D1126" s="13" t="str">
        <f t="shared" si="16"/>
        <v>Error?</v>
      </c>
    </row>
    <row r="1127" spans="1:4" x14ac:dyDescent="0.2">
      <c r="A1127" s="54">
        <v>1066</v>
      </c>
      <c r="B1127" s="1221">
        <f>'Expenditures 15-22'!K60</f>
        <v>209181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327204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568914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2029292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404431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8247165</v>
      </c>
      <c r="C1152" s="13" t="s">
        <v>653</v>
      </c>
      <c r="D1152" s="13" t="str">
        <f t="shared" si="17"/>
        <v>Error?</v>
      </c>
    </row>
    <row r="1153" spans="1:4" x14ac:dyDescent="0.2">
      <c r="A1153" s="54">
        <v>1092</v>
      </c>
      <c r="B1153" s="1221">
        <f>'Expenditures 15-22'!K115</f>
        <v>1818447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447358</v>
      </c>
      <c r="D1221" s="13" t="str">
        <f t="shared" si="18"/>
        <v>Error?</v>
      </c>
    </row>
    <row r="1222" spans="1:4" x14ac:dyDescent="0.2">
      <c r="A1222" s="82">
        <v>1161</v>
      </c>
      <c r="D1222" s="13" t="str">
        <f t="shared" si="18"/>
        <v>OK</v>
      </c>
    </row>
    <row r="1223" spans="1:4" x14ac:dyDescent="0.2">
      <c r="A1223" s="54">
        <v>1162</v>
      </c>
      <c r="B1223" s="1221">
        <f>'Expenditures 15-22'!C127</f>
        <v>447358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447358</v>
      </c>
      <c r="C1225" s="13" t="s">
        <v>653</v>
      </c>
      <c r="D1225" s="13" t="str">
        <f t="shared" si="18"/>
        <v>Error?</v>
      </c>
    </row>
    <row r="1226" spans="1:4" x14ac:dyDescent="0.2">
      <c r="A1226" s="54">
        <v>1165</v>
      </c>
      <c r="B1226" s="1221">
        <f>'Expenditures 15-22'!C150</f>
        <v>447358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93420</v>
      </c>
      <c r="D1229" s="13" t="str">
        <f t="shared" si="18"/>
        <v>Error?</v>
      </c>
    </row>
    <row r="1230" spans="1:4" x14ac:dyDescent="0.2">
      <c r="A1230" s="82">
        <v>1169</v>
      </c>
      <c r="D1230" s="13" t="str">
        <f t="shared" si="18"/>
        <v>OK</v>
      </c>
    </row>
    <row r="1231" spans="1:4" x14ac:dyDescent="0.2">
      <c r="A1231" s="54">
        <v>1170</v>
      </c>
      <c r="B1231" s="1221">
        <f>'Expenditures 15-22'!D127</f>
        <v>93420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93420</v>
      </c>
      <c r="C1233" s="13" t="s">
        <v>653</v>
      </c>
      <c r="D1233" s="13" t="str">
        <f t="shared" si="18"/>
        <v>Error?</v>
      </c>
    </row>
    <row r="1234" spans="1:4" x14ac:dyDescent="0.2">
      <c r="A1234" s="54">
        <v>1173</v>
      </c>
      <c r="B1234" s="1221">
        <f>'Expenditures 15-22'!D150</f>
        <v>93420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16057</v>
      </c>
      <c r="D1236" s="13" t="str">
        <f t="shared" si="18"/>
        <v>Error?</v>
      </c>
    </row>
    <row r="1237" spans="1:4" x14ac:dyDescent="0.2">
      <c r="A1237" s="54">
        <v>1176</v>
      </c>
      <c r="B1237" s="1221">
        <f>'Expenditures 15-22'!E124</f>
        <v>90300</v>
      </c>
      <c r="D1237" s="13" t="str">
        <f t="shared" si="18"/>
        <v>Error?</v>
      </c>
    </row>
    <row r="1238" spans="1:4" x14ac:dyDescent="0.2">
      <c r="A1238" s="82">
        <v>1177</v>
      </c>
      <c r="D1238" s="13" t="str">
        <f t="shared" si="18"/>
        <v>OK</v>
      </c>
    </row>
    <row r="1239" spans="1:4" x14ac:dyDescent="0.2">
      <c r="A1239" s="54">
        <v>1178</v>
      </c>
      <c r="B1239" s="1221">
        <f>'Expenditures 15-22'!E127</f>
        <v>106357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106357</v>
      </c>
      <c r="C1241" s="13" t="s">
        <v>653</v>
      </c>
      <c r="D1241" s="13" t="str">
        <f t="shared" si="18"/>
        <v>Error?</v>
      </c>
    </row>
    <row r="1242" spans="1:4" x14ac:dyDescent="0.2">
      <c r="A1242" s="54">
        <v>1181</v>
      </c>
      <c r="B1242" s="1221">
        <f>'Expenditures 15-22'!E150</f>
        <v>106357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161146</v>
      </c>
      <c r="D1245" s="13" t="str">
        <f t="shared" si="18"/>
        <v>Error?</v>
      </c>
    </row>
    <row r="1246" spans="1:4" x14ac:dyDescent="0.2">
      <c r="A1246" s="82">
        <v>1185</v>
      </c>
      <c r="D1246" s="13" t="str">
        <f t="shared" si="18"/>
        <v>OK</v>
      </c>
    </row>
    <row r="1247" spans="1:4" x14ac:dyDescent="0.2">
      <c r="A1247" s="54">
        <v>1186</v>
      </c>
      <c r="B1247" s="1221">
        <f>'Expenditures 15-22'!F127</f>
        <v>161146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161146</v>
      </c>
      <c r="C1249" s="13" t="s">
        <v>653</v>
      </c>
      <c r="D1249" s="13" t="str">
        <f t="shared" si="18"/>
        <v>Error?</v>
      </c>
    </row>
    <row r="1250" spans="1:4" x14ac:dyDescent="0.2">
      <c r="A1250" s="54">
        <v>1189</v>
      </c>
      <c r="B1250" s="1221">
        <f>'Expenditures 15-22'!F150</f>
        <v>161146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3075452</v>
      </c>
      <c r="D1252" s="13" t="str">
        <f t="shared" si="18"/>
        <v>Error?</v>
      </c>
    </row>
    <row r="1253" spans="1:4" x14ac:dyDescent="0.2">
      <c r="A1253" s="54">
        <v>1192</v>
      </c>
      <c r="B1253" s="1221">
        <f>'Expenditures 15-22'!G124</f>
        <v>18623</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3094075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3094075</v>
      </c>
      <c r="C1258" s="13" t="s">
        <v>653</v>
      </c>
      <c r="D1258" s="13" t="str">
        <f t="shared" si="18"/>
        <v>Error?</v>
      </c>
    </row>
    <row r="1259" spans="1:4" x14ac:dyDescent="0.2">
      <c r="A1259" s="54">
        <v>1198</v>
      </c>
      <c r="B1259" s="1221">
        <f>'Expenditures 15-22'!G150</f>
        <v>3094075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3091509</v>
      </c>
      <c r="C1275" s="13" t="s">
        <v>653</v>
      </c>
      <c r="D1275" s="13" t="str">
        <f t="shared" si="18"/>
        <v>Error?</v>
      </c>
    </row>
    <row r="1276" spans="1:4" x14ac:dyDescent="0.2">
      <c r="A1276" s="54">
        <v>1215</v>
      </c>
      <c r="B1276" s="1221">
        <f>'Expenditures 15-22'!K124</f>
        <v>810847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3902356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3902356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3902356</v>
      </c>
      <c r="C1288" s="13" t="s">
        <v>653</v>
      </c>
      <c r="D1288" s="13" t="str">
        <f t="shared" si="19"/>
        <v>Error?</v>
      </c>
    </row>
    <row r="1289" spans="1:4" x14ac:dyDescent="0.2">
      <c r="A1289" s="54">
        <v>1228</v>
      </c>
      <c r="B1289" s="1221">
        <f>'Expenditures 15-22'!K151</f>
        <v>-2913873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165712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275000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440712</v>
      </c>
      <c r="C1317" s="13" t="s">
        <v>653</v>
      </c>
      <c r="D1317" s="13" t="str">
        <f t="shared" si="19"/>
        <v>Error?</v>
      </c>
    </row>
    <row r="1318" spans="1:4" x14ac:dyDescent="0.2">
      <c r="A1318" s="54">
        <v>1257</v>
      </c>
      <c r="B1318" s="1221">
        <f>'Expenditures 15-22'!H168</f>
        <v>440712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165712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275000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440712</v>
      </c>
      <c r="C1331" s="13" t="s">
        <v>653</v>
      </c>
      <c r="D1331" s="13" t="str">
        <f t="shared" si="19"/>
        <v>Error?</v>
      </c>
    </row>
    <row r="1332" spans="1:4" x14ac:dyDescent="0.2">
      <c r="A1332" s="54">
        <v>1271</v>
      </c>
      <c r="B1332" s="1221">
        <f>'Expenditures 15-22'!K168</f>
        <v>440712</v>
      </c>
      <c r="C1332" s="13" t="s">
        <v>653</v>
      </c>
      <c r="D1332" s="13" t="str">
        <f t="shared" si="19"/>
        <v>Error?</v>
      </c>
    </row>
    <row r="1333" spans="1:4" x14ac:dyDescent="0.2">
      <c r="A1333" s="54">
        <v>1272</v>
      </c>
      <c r="B1333" s="1221">
        <f>'Expenditures 15-22'!K169</f>
        <v>15837</v>
      </c>
      <c r="C1333" s="13" t="s">
        <v>653</v>
      </c>
      <c r="D1333" s="13" t="str">
        <f t="shared" si="19"/>
        <v>Error?</v>
      </c>
    </row>
    <row r="1334" spans="1:4" x14ac:dyDescent="0.2">
      <c r="A1334" s="82">
        <v>1273</v>
      </c>
      <c r="D1334" s="13" t="str">
        <f t="shared" si="19"/>
        <v>OK</v>
      </c>
    </row>
    <row r="1335" spans="1:4" x14ac:dyDescent="0.2">
      <c r="A1335" s="54">
        <v>1274</v>
      </c>
      <c r="B1335" s="1221">
        <f>'Expenditures 15-22'!C176</f>
        <v>445390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445390</v>
      </c>
      <c r="C1339" s="13" t="s">
        <v>653</v>
      </c>
      <c r="D1339" s="13" t="str">
        <f t="shared" si="19"/>
        <v>Error?</v>
      </c>
    </row>
    <row r="1340" spans="1:4" x14ac:dyDescent="0.2">
      <c r="A1340" s="54">
        <v>1279</v>
      </c>
      <c r="B1340" s="1221">
        <f>'Expenditures 15-22'!C204</f>
        <v>445390</v>
      </c>
      <c r="C1340" s="13" t="s">
        <v>653</v>
      </c>
      <c r="D1340" s="13" t="str">
        <f t="shared" si="19"/>
        <v>Error?</v>
      </c>
    </row>
    <row r="1341" spans="1:4" x14ac:dyDescent="0.2">
      <c r="A1341" s="54">
        <v>1280</v>
      </c>
      <c r="B1341" s="1221">
        <f>'Expenditures 15-22'!D176</f>
        <v>27296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27296</v>
      </c>
      <c r="C1345" s="13" t="s">
        <v>653</v>
      </c>
      <c r="D1345" s="13" t="str">
        <f t="shared" si="20"/>
        <v>Error?</v>
      </c>
    </row>
    <row r="1346" spans="1:4" x14ac:dyDescent="0.2">
      <c r="A1346" s="54">
        <v>1285</v>
      </c>
      <c r="B1346" s="1221">
        <f>'Expenditures 15-22'!D204</f>
        <v>27296</v>
      </c>
      <c r="C1346" s="13" t="s">
        <v>653</v>
      </c>
      <c r="D1346" s="13" t="str">
        <f t="shared" si="20"/>
        <v>Error?</v>
      </c>
    </row>
    <row r="1347" spans="1:4" x14ac:dyDescent="0.2">
      <c r="A1347" s="54">
        <v>1286</v>
      </c>
      <c r="B1347" s="1221">
        <f>'Expenditures 15-22'!E176</f>
        <v>74937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74937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74937</v>
      </c>
      <c r="C1353" s="13" t="s">
        <v>653</v>
      </c>
      <c r="D1353" s="13" t="str">
        <f t="shared" si="20"/>
        <v>Error?</v>
      </c>
    </row>
    <row r="1354" spans="1:4" x14ac:dyDescent="0.2">
      <c r="A1354" s="54">
        <v>1293</v>
      </c>
      <c r="B1354" s="1221">
        <f>'Expenditures 15-22'!F176</f>
        <v>45188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45188</v>
      </c>
      <c r="C1358" s="13" t="s">
        <v>653</v>
      </c>
      <c r="D1358" s="13" t="str">
        <f t="shared" si="20"/>
        <v>Error?</v>
      </c>
    </row>
    <row r="1359" spans="1:4" x14ac:dyDescent="0.2">
      <c r="A1359" s="54">
        <v>1298</v>
      </c>
      <c r="B1359" s="1221">
        <f>'Expenditures 15-22'!F204</f>
        <v>45188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540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540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540</v>
      </c>
      <c r="C1376" s="13" t="s">
        <v>653</v>
      </c>
      <c r="D1376" s="13" t="str">
        <f t="shared" si="20"/>
        <v>Error?</v>
      </c>
    </row>
    <row r="1377" spans="1:4" x14ac:dyDescent="0.2">
      <c r="A1377" s="54">
        <v>1316</v>
      </c>
      <c r="B1377" s="1221">
        <f>'Expenditures 15-22'!K176</f>
        <v>593351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593351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593351</v>
      </c>
      <c r="C1388" s="13" t="s">
        <v>653</v>
      </c>
      <c r="D1388" s="13" t="str">
        <f t="shared" si="20"/>
        <v>Error?</v>
      </c>
    </row>
    <row r="1389" spans="1:4" x14ac:dyDescent="0.2">
      <c r="A1389" s="54">
        <v>1328</v>
      </c>
      <c r="B1389" s="1221">
        <f>'Expenditures 15-22'!K205</f>
        <v>-115341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2091</v>
      </c>
      <c r="D1408" s="13" t="str">
        <f t="shared" si="21"/>
        <v>Error?</v>
      </c>
    </row>
    <row r="1409" spans="1:4" x14ac:dyDescent="0.2">
      <c r="A1409" s="54">
        <v>1348</v>
      </c>
      <c r="B1409" s="1221">
        <f>'Expenditures 15-22'!D218</f>
        <v>509</v>
      </c>
      <c r="D1409" s="13" t="str">
        <f t="shared" si="21"/>
        <v>Error?</v>
      </c>
    </row>
    <row r="1410" spans="1:4" x14ac:dyDescent="0.2">
      <c r="A1410" s="54">
        <v>1349</v>
      </c>
      <c r="B1410" s="1221">
        <f>'Expenditures 15-22'!D223</f>
        <v>83249</v>
      </c>
      <c r="C1410" s="13" t="s">
        <v>653</v>
      </c>
      <c r="D1410" s="13" t="str">
        <f t="shared" si="21"/>
        <v>Error?</v>
      </c>
    </row>
    <row r="1411" spans="1:4" x14ac:dyDescent="0.2">
      <c r="A1411" s="54">
        <v>1350</v>
      </c>
      <c r="B1411" s="1221">
        <f>'Expenditures 15-22'!D226</f>
        <v>1600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12762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676</v>
      </c>
      <c r="D1415" s="13" t="str">
        <f t="shared" si="21"/>
        <v>Error?</v>
      </c>
    </row>
    <row r="1416" spans="1:4" x14ac:dyDescent="0.2">
      <c r="A1416" s="54">
        <v>1355</v>
      </c>
      <c r="B1416" s="1221">
        <f>'Expenditures 15-22'!D231</f>
        <v>7294</v>
      </c>
      <c r="D1416" s="13" t="str">
        <f t="shared" si="21"/>
        <v>Error?</v>
      </c>
    </row>
    <row r="1417" spans="1:4" x14ac:dyDescent="0.2">
      <c r="A1417" s="54">
        <v>1356</v>
      </c>
      <c r="B1417" s="1221">
        <f>'Expenditures 15-22'!D232</f>
        <v>22332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1267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1267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12931</v>
      </c>
      <c r="D1423" s="13" t="str">
        <f t="shared" si="21"/>
        <v>Error?</v>
      </c>
    </row>
    <row r="1424" spans="1:4" x14ac:dyDescent="0.2">
      <c r="A1424" s="54">
        <v>1363</v>
      </c>
      <c r="B1424" s="1221">
        <f>'Expenditures 15-22'!D251</f>
        <v>12931</v>
      </c>
      <c r="C1424" s="13" t="s">
        <v>653</v>
      </c>
      <c r="D1424" s="13" t="str">
        <f t="shared" si="21"/>
        <v>Error?</v>
      </c>
    </row>
    <row r="1425" spans="1:4" x14ac:dyDescent="0.2">
      <c r="A1425" s="54">
        <v>1364</v>
      </c>
      <c r="B1425" s="1221">
        <f>'Expenditures 15-22'!D253</f>
        <v>21631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21631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32454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93655</v>
      </c>
      <c r="D1431" s="13" t="str">
        <f t="shared" si="21"/>
        <v>Error?</v>
      </c>
    </row>
    <row r="1432" spans="1:4" x14ac:dyDescent="0.2">
      <c r="A1432" s="54">
        <v>1371</v>
      </c>
      <c r="B1432" s="1221">
        <f>'Expenditures 15-22'!D261</f>
        <v>94595</v>
      </c>
      <c r="D1432" s="13" t="str">
        <f t="shared" si="21"/>
        <v>Error?</v>
      </c>
    </row>
    <row r="1433" spans="1:4" x14ac:dyDescent="0.2">
      <c r="A1433" s="54">
        <v>1372</v>
      </c>
      <c r="B1433" s="1221">
        <f>'Expenditures 15-22'!D262</f>
        <v>15041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235745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293906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377155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2091</v>
      </c>
      <c r="C1472" s="13" t="s">
        <v>653</v>
      </c>
      <c r="D1472" s="13" t="str">
        <f t="shared" si="22"/>
        <v>Error?</v>
      </c>
    </row>
    <row r="1473" spans="1:4" x14ac:dyDescent="0.2">
      <c r="A1473" s="54">
        <v>1412</v>
      </c>
      <c r="B1473" s="1221">
        <f>'Expenditures 15-22'!K218</f>
        <v>509</v>
      </c>
      <c r="C1473" s="13" t="s">
        <v>653</v>
      </c>
      <c r="D1473" s="13" t="str">
        <f t="shared" si="22"/>
        <v>Error?</v>
      </c>
    </row>
    <row r="1474" spans="1:4" x14ac:dyDescent="0.2">
      <c r="A1474" s="54">
        <v>1413</v>
      </c>
      <c r="B1474" s="1221">
        <f>'Expenditures 15-22'!K223</f>
        <v>83249</v>
      </c>
      <c r="C1474" s="13" t="s">
        <v>653</v>
      </c>
      <c r="D1474" s="13" t="str">
        <f t="shared" si="22"/>
        <v>Error?</v>
      </c>
    </row>
    <row r="1475" spans="1:4" x14ac:dyDescent="0.2">
      <c r="A1475" s="54">
        <v>1414</v>
      </c>
      <c r="B1475" s="1221">
        <f>'Expenditures 15-22'!K226</f>
        <v>1600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12762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676</v>
      </c>
      <c r="C1479" s="13" t="s">
        <v>653</v>
      </c>
      <c r="D1479" s="13" t="str">
        <f t="shared" si="22"/>
        <v>Error?</v>
      </c>
    </row>
    <row r="1480" spans="1:4" x14ac:dyDescent="0.2">
      <c r="A1480" s="54">
        <v>1419</v>
      </c>
      <c r="B1480" s="1221">
        <f>'Expenditures 15-22'!K231</f>
        <v>7294</v>
      </c>
      <c r="C1480" s="13" t="s">
        <v>653</v>
      </c>
      <c r="D1480" s="13" t="str">
        <f t="shared" si="22"/>
        <v>Error?</v>
      </c>
    </row>
    <row r="1481" spans="1:4" x14ac:dyDescent="0.2">
      <c r="A1481" s="54">
        <v>1420</v>
      </c>
      <c r="B1481" s="1221">
        <f>'Expenditures 15-22'!K232</f>
        <v>22332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1267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1267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12931</v>
      </c>
      <c r="C1487" s="13" t="s">
        <v>653</v>
      </c>
      <c r="D1487" s="13" t="str">
        <f t="shared" si="22"/>
        <v>Error?</v>
      </c>
    </row>
    <row r="1488" spans="1:4" x14ac:dyDescent="0.2">
      <c r="A1488" s="54">
        <v>1427</v>
      </c>
      <c r="B1488" s="1221">
        <f>'Expenditures 15-22'!K251</f>
        <v>12931</v>
      </c>
      <c r="C1488" s="13" t="s">
        <v>653</v>
      </c>
      <c r="D1488" s="13" t="str">
        <f t="shared" si="22"/>
        <v>Error?</v>
      </c>
    </row>
    <row r="1489" spans="1:4" x14ac:dyDescent="0.2">
      <c r="A1489" s="54">
        <v>1428</v>
      </c>
      <c r="B1489" s="1221">
        <f>'Expenditures 15-22'!K253</f>
        <v>21631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21631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32454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93655</v>
      </c>
      <c r="C1495" s="13" t="s">
        <v>653</v>
      </c>
      <c r="D1495" s="13" t="str">
        <f t="shared" si="22"/>
        <v>Error?</v>
      </c>
    </row>
    <row r="1496" spans="1:4" x14ac:dyDescent="0.2">
      <c r="A1496" s="54">
        <v>1435</v>
      </c>
      <c r="B1496" s="1221">
        <f>'Expenditures 15-22'!K261</f>
        <v>94595</v>
      </c>
      <c r="C1496" s="13" t="s">
        <v>653</v>
      </c>
      <c r="D1496" s="13" t="str">
        <f t="shared" si="22"/>
        <v>Error?</v>
      </c>
    </row>
    <row r="1497" spans="1:4" x14ac:dyDescent="0.2">
      <c r="A1497" s="54">
        <v>1436</v>
      </c>
      <c r="B1497" s="1221">
        <f>'Expenditures 15-22'!K262</f>
        <v>15041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235745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293906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377155</v>
      </c>
      <c r="C1517" s="13" t="s">
        <v>653</v>
      </c>
      <c r="D1517" s="13" t="str">
        <f t="shared" si="22"/>
        <v>Error?</v>
      </c>
    </row>
    <row r="1518" spans="1:4" x14ac:dyDescent="0.2">
      <c r="A1518" s="54">
        <v>1457</v>
      </c>
      <c r="B1518" s="1221">
        <f>'Expenditures 15-22'!K289</f>
        <v>931</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10105713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10899160</v>
      </c>
      <c r="C1630" s="13" t="s">
        <v>653</v>
      </c>
      <c r="D1630" s="13" t="str">
        <f t="shared" si="24"/>
        <v>Error?</v>
      </c>
    </row>
    <row r="1631" spans="1:4" x14ac:dyDescent="0.2">
      <c r="A1631" s="54">
        <v>1570</v>
      </c>
      <c r="B1631" s="1221">
        <f>'Acct Summary 7-8'!D79</f>
        <v>2388088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299215</v>
      </c>
      <c r="C1644" s="13" t="s">
        <v>653</v>
      </c>
      <c r="D1644" s="13" t="str">
        <f t="shared" si="24"/>
        <v>Error?</v>
      </c>
    </row>
    <row r="1645" spans="1:4" x14ac:dyDescent="0.2">
      <c r="A1645" s="54">
        <v>1584</v>
      </c>
      <c r="B1645" s="1221">
        <f>'Acct Summary 7-8'!E79</f>
        <v>308363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324200</v>
      </c>
      <c r="C1658" s="13" t="s">
        <v>653</v>
      </c>
      <c r="D1658" s="13" t="str">
        <f t="shared" si="24"/>
        <v>Error?</v>
      </c>
    </row>
    <row r="1659" spans="1:4" x14ac:dyDescent="0.2">
      <c r="A1659" s="54">
        <v>1598</v>
      </c>
      <c r="B1659" s="1221">
        <f>'Acct Summary 7-8'!F79</f>
        <v>124152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208811</v>
      </c>
      <c r="C1672" s="13" t="s">
        <v>653</v>
      </c>
      <c r="D1672" s="13" t="str">
        <f t="shared" si="25"/>
        <v>Error?</v>
      </c>
    </row>
    <row r="1673" spans="1:4" x14ac:dyDescent="0.2">
      <c r="A1673" s="54">
        <v>1612</v>
      </c>
      <c r="B1673" s="1221">
        <f>'Acct Summary 7-8'!G79</f>
        <v>717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1648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6289560</v>
      </c>
      <c r="C1744" s="13" t="s">
        <v>653</v>
      </c>
      <c r="D1744" s="13" t="str">
        <f t="shared" si="26"/>
        <v>Error?</v>
      </c>
    </row>
    <row r="1745" spans="1:5" x14ac:dyDescent="0.2">
      <c r="A1745" s="54">
        <v>1684</v>
      </c>
      <c r="B1745" s="1221">
        <f>'Tax Sched 24'!B5</f>
        <v>988483</v>
      </c>
      <c r="C1745" s="13" t="s">
        <v>653</v>
      </c>
      <c r="D1745" s="13" t="str">
        <f t="shared" si="26"/>
        <v>Error?</v>
      </c>
    </row>
    <row r="1746" spans="1:5" x14ac:dyDescent="0.2">
      <c r="A1746" s="54">
        <v>1685</v>
      </c>
      <c r="B1746" s="1221">
        <f>'Tax Sched 24'!B6</f>
        <v>455946</v>
      </c>
      <c r="C1746" s="13" t="s">
        <v>653</v>
      </c>
      <c r="D1746" s="13" t="str">
        <f t="shared" si="26"/>
        <v>Error?</v>
      </c>
    </row>
    <row r="1747" spans="1:5" x14ac:dyDescent="0.2">
      <c r="A1747" s="54">
        <v>1686</v>
      </c>
      <c r="B1747" s="1221">
        <f>'Tax Sched 24'!B7</f>
        <v>0</v>
      </c>
      <c r="C1747" s="13" t="s">
        <v>653</v>
      </c>
      <c r="D1747" s="13" t="str">
        <f t="shared" si="26"/>
        <v>Error?</v>
      </c>
    </row>
    <row r="1748" spans="1:5" x14ac:dyDescent="0.2">
      <c r="A1748" s="54">
        <v>1687</v>
      </c>
      <c r="B1748" s="1221">
        <f>'Tax Sched 24'!B8</f>
        <v>149043</v>
      </c>
      <c r="C1748" s="13" t="s">
        <v>653</v>
      </c>
      <c r="D1748" s="13" t="str">
        <f t="shared" si="26"/>
        <v>Error?</v>
      </c>
    </row>
    <row r="1749" spans="1:5" x14ac:dyDescent="0.2">
      <c r="A1749" s="54">
        <v>1688</v>
      </c>
      <c r="B1749" s="1221">
        <f>'Tax Sched 24'!B10</f>
        <v>89581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718403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8840059</v>
      </c>
      <c r="C1759" s="13" t="s">
        <v>653</v>
      </c>
      <c r="D1759" s="13" t="str">
        <f t="shared" si="26"/>
        <v>Error?</v>
      </c>
    </row>
    <row r="1760" spans="1:5" x14ac:dyDescent="0.2">
      <c r="A1760" s="54">
        <v>1699</v>
      </c>
      <c r="B1760" s="1221">
        <f>'Tax Sched 24'!D4</f>
        <v>2961571</v>
      </c>
      <c r="C1760" s="13" t="s">
        <v>653</v>
      </c>
      <c r="D1760" s="13" t="str">
        <f t="shared" si="26"/>
        <v>Error?</v>
      </c>
    </row>
    <row r="1761" spans="1:5" x14ac:dyDescent="0.2">
      <c r="A1761" s="54">
        <v>1700</v>
      </c>
      <c r="B1761" s="1221">
        <f>'Tax Sched 24'!D5</f>
        <v>465239</v>
      </c>
      <c r="C1761" s="13" t="s">
        <v>653</v>
      </c>
      <c r="D1761" s="13" t="str">
        <f t="shared" si="26"/>
        <v>Error?</v>
      </c>
    </row>
    <row r="1762" spans="1:5" s="79" customFormat="1" x14ac:dyDescent="0.2">
      <c r="A1762" s="54">
        <v>1701</v>
      </c>
      <c r="B1762" s="1221">
        <f>'Tax Sched 24'!D6</f>
        <v>221435</v>
      </c>
      <c r="C1762" s="13" t="s">
        <v>653</v>
      </c>
      <c r="D1762" s="13" t="str">
        <f t="shared" si="26"/>
        <v>Error?</v>
      </c>
      <c r="E1762" s="80"/>
    </row>
    <row r="1763" spans="1:5" x14ac:dyDescent="0.2">
      <c r="A1763" s="54">
        <v>1702</v>
      </c>
      <c r="B1763" s="1221">
        <f>'Tax Sched 24'!D7</f>
        <v>0</v>
      </c>
      <c r="C1763" s="13" t="s">
        <v>653</v>
      </c>
      <c r="D1763" s="13" t="str">
        <f t="shared" si="26"/>
        <v>Error?</v>
      </c>
    </row>
    <row r="1764" spans="1:5" x14ac:dyDescent="0.2">
      <c r="A1764" s="54">
        <v>1703</v>
      </c>
      <c r="B1764" s="1221">
        <f>'Tax Sched 24'!D8</f>
        <v>59904</v>
      </c>
      <c r="C1764" s="13" t="s">
        <v>653</v>
      </c>
      <c r="D1764" s="13" t="str">
        <f t="shared" si="26"/>
        <v>Error?</v>
      </c>
    </row>
    <row r="1765" spans="1:5" x14ac:dyDescent="0.2">
      <c r="A1765" s="54">
        <v>1704</v>
      </c>
      <c r="B1765" s="1221">
        <f>'Tax Sched 24'!D10</f>
        <v>42338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338227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4148618</v>
      </c>
      <c r="C1775" s="13" t="s">
        <v>653</v>
      </c>
      <c r="D1775" s="13" t="str">
        <f t="shared" si="26"/>
        <v>Error?</v>
      </c>
    </row>
    <row r="1776" spans="1:5" x14ac:dyDescent="0.2">
      <c r="A1776" s="54">
        <v>1715</v>
      </c>
      <c r="B1776" s="1221">
        <f>'Tax Sched 24'!C4</f>
        <v>3327989</v>
      </c>
      <c r="D1776" s="13" t="str">
        <f t="shared" si="26"/>
        <v>Error?</v>
      </c>
    </row>
    <row r="1777" spans="1:4" x14ac:dyDescent="0.2">
      <c r="A1777" s="54">
        <v>1716</v>
      </c>
      <c r="B1777" s="1221">
        <f>'Tax Sched 24'!C5</f>
        <v>523244</v>
      </c>
      <c r="D1777" s="13" t="str">
        <f t="shared" si="26"/>
        <v>Error?</v>
      </c>
    </row>
    <row r="1778" spans="1:4" x14ac:dyDescent="0.2">
      <c r="A1778" s="54">
        <v>1717</v>
      </c>
      <c r="B1778" s="1221">
        <f>'Tax Sched 24'!C6</f>
        <v>234511</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89139</v>
      </c>
      <c r="D1780" s="13" t="str">
        <f t="shared" si="26"/>
        <v>Error?</v>
      </c>
    </row>
    <row r="1781" spans="1:4" x14ac:dyDescent="0.2">
      <c r="A1781" s="54">
        <v>1720</v>
      </c>
      <c r="B1781" s="1221">
        <f>'Tax Sched 24'!C10</f>
        <v>47243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380176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4691441</v>
      </c>
      <c r="C1791" s="13" t="s">
        <v>653</v>
      </c>
      <c r="D1791" s="13" t="str">
        <f t="shared" ref="D1791:D1854" si="27">IF(ISBLANK(B1791),"OK",IF(A1791-B1791=0,"OK","Error?"))</f>
        <v>Error?</v>
      </c>
    </row>
    <row r="1792" spans="1:4" x14ac:dyDescent="0.2">
      <c r="A1792" s="54">
        <v>1731</v>
      </c>
      <c r="B1792" s="1221">
        <f>'Tax Sched 24'!F4</f>
        <v>3123011</v>
      </c>
      <c r="C1792" s="13" t="s">
        <v>653</v>
      </c>
      <c r="D1792" s="13" t="str">
        <f t="shared" si="27"/>
        <v>Error?</v>
      </c>
    </row>
    <row r="1793" spans="1:4" x14ac:dyDescent="0.2">
      <c r="A1793" s="54">
        <v>1732</v>
      </c>
      <c r="B1793" s="1221">
        <f>'Tax Sched 24'!F5</f>
        <v>490756</v>
      </c>
      <c r="C1793" s="13" t="s">
        <v>653</v>
      </c>
      <c r="D1793" s="13" t="str">
        <f t="shared" si="27"/>
        <v>Error?</v>
      </c>
    </row>
    <row r="1794" spans="1:4" x14ac:dyDescent="0.2">
      <c r="A1794" s="54">
        <v>1733</v>
      </c>
      <c r="B1794" s="1221">
        <f>'Tax Sched 24'!F6</f>
        <v>237490</v>
      </c>
      <c r="C1794" s="13" t="s">
        <v>653</v>
      </c>
      <c r="D1794" s="13" t="str">
        <f t="shared" si="27"/>
        <v>Error?</v>
      </c>
    </row>
    <row r="1795" spans="1:4" x14ac:dyDescent="0.2">
      <c r="A1795" s="54">
        <v>1734</v>
      </c>
      <c r="B1795" s="1221">
        <f>'Tax Sched 24'!F7</f>
        <v>0</v>
      </c>
      <c r="C1795" s="13" t="s">
        <v>653</v>
      </c>
      <c r="D1795" s="13" t="str">
        <f t="shared" si="27"/>
        <v>Error?</v>
      </c>
    </row>
    <row r="1796" spans="1:4" x14ac:dyDescent="0.2">
      <c r="A1796" s="54">
        <v>1735</v>
      </c>
      <c r="B1796" s="1221">
        <f>'Tax Sched 24'!F8</f>
        <v>83492</v>
      </c>
      <c r="C1796" s="13" t="s">
        <v>653</v>
      </c>
      <c r="D1796" s="13" t="str">
        <f t="shared" si="27"/>
        <v>Error?</v>
      </c>
    </row>
    <row r="1797" spans="1:4" x14ac:dyDescent="0.2">
      <c r="A1797" s="54">
        <v>1736</v>
      </c>
      <c r="B1797" s="1221">
        <f>'Tax Sched 24'!F10</f>
        <v>44757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356824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6451000</v>
      </c>
      <c r="D1808" s="13" t="str">
        <f t="shared" si="27"/>
        <v>Error?</v>
      </c>
    </row>
    <row r="1809" spans="1:4" x14ac:dyDescent="0.2">
      <c r="A1809" s="54">
        <v>1748</v>
      </c>
      <c r="B1809" s="1221">
        <f>'Tax Sched 24'!E5</f>
        <v>1014000</v>
      </c>
      <c r="D1809" s="13" t="str">
        <f t="shared" si="27"/>
        <v>Error?</v>
      </c>
    </row>
    <row r="1810" spans="1:4" x14ac:dyDescent="0.2">
      <c r="A1810" s="54">
        <v>1749</v>
      </c>
      <c r="B1810" s="1221">
        <f>'Tax Sched 24'!E6</f>
        <v>472001</v>
      </c>
      <c r="D1810" s="13" t="str">
        <f t="shared" si="27"/>
        <v>Error?</v>
      </c>
    </row>
    <row r="1811" spans="1:4" x14ac:dyDescent="0.2">
      <c r="A1811" s="54">
        <v>1750</v>
      </c>
      <c r="B1811" s="1221">
        <f>'Tax Sched 24'!E7</f>
        <v>0</v>
      </c>
      <c r="D1811" s="13" t="str">
        <f t="shared" si="27"/>
        <v>Error?</v>
      </c>
    </row>
    <row r="1812" spans="1:4" x14ac:dyDescent="0.2">
      <c r="A1812" s="54">
        <v>1751</v>
      </c>
      <c r="B1812" s="1221">
        <f>'Tax Sched 24'!E8</f>
        <v>172631</v>
      </c>
      <c r="D1812" s="13" t="str">
        <f t="shared" si="27"/>
        <v>Error?</v>
      </c>
    </row>
    <row r="1813" spans="1:4" x14ac:dyDescent="0.2">
      <c r="A1813" s="54">
        <v>1752</v>
      </c>
      <c r="B1813" s="1221">
        <f>'Tax Sched 24'!E10</f>
        <v>92000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737000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9111263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3820000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718403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718403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718403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7000</v>
      </c>
      <c r="D2008" s="13" t="str">
        <f t="shared" si="30"/>
        <v>Error?</v>
      </c>
    </row>
    <row r="2009" spans="1:4" x14ac:dyDescent="0.2">
      <c r="A2009" s="54">
        <v>1948</v>
      </c>
      <c r="B2009" s="1221">
        <f>'Cap Outlay Deprec 27'!C8</f>
        <v>14734130</v>
      </c>
      <c r="D2009" s="13" t="str">
        <f t="shared" si="30"/>
        <v>Error?</v>
      </c>
    </row>
    <row r="2010" spans="1:4" x14ac:dyDescent="0.2">
      <c r="A2010" s="54">
        <v>1949</v>
      </c>
      <c r="B2010" s="1221">
        <f>'Cap Outlay Deprec 27'!C10</f>
        <v>222627</v>
      </c>
      <c r="D2010" s="13" t="str">
        <f t="shared" si="30"/>
        <v>Error?</v>
      </c>
    </row>
    <row r="2011" spans="1:4" x14ac:dyDescent="0.2">
      <c r="A2011" s="54">
        <v>1950</v>
      </c>
      <c r="B2011" s="1221">
        <f>'Cap Outlay Deprec 27'!C12</f>
        <v>3426886</v>
      </c>
      <c r="D2011" s="13" t="str">
        <f t="shared" si="30"/>
        <v>Error?</v>
      </c>
    </row>
    <row r="2012" spans="1:4" x14ac:dyDescent="0.2">
      <c r="A2012" s="54">
        <v>1951</v>
      </c>
      <c r="B2012" s="1221">
        <f>'Cap Outlay Deprec 27'!C13</f>
        <v>643203</v>
      </c>
      <c r="D2012" s="13" t="str">
        <f t="shared" si="30"/>
        <v>Error?</v>
      </c>
    </row>
    <row r="2013" spans="1:4" x14ac:dyDescent="0.2">
      <c r="A2013" s="54">
        <v>1952</v>
      </c>
      <c r="B2013" s="1221">
        <f>'Cap Outlay Deprec 27'!C16</f>
        <v>19033846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3057080</v>
      </c>
      <c r="D2015" s="13" t="str">
        <f t="shared" si="30"/>
        <v>Error?</v>
      </c>
    </row>
    <row r="2016" spans="1:4" x14ac:dyDescent="0.2">
      <c r="A2016" s="54">
        <v>1955</v>
      </c>
      <c r="B2016" s="1221">
        <f>'Cap Outlay Deprec 27'!D10</f>
        <v>13250</v>
      </c>
      <c r="D2016" s="13" t="str">
        <f t="shared" si="30"/>
        <v>Error?</v>
      </c>
    </row>
    <row r="2017" spans="1:4" x14ac:dyDescent="0.2">
      <c r="A2017" s="54">
        <v>1956</v>
      </c>
      <c r="B2017" s="1221">
        <f>'Cap Outlay Deprec 27'!D12</f>
        <v>54439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3124769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7000</v>
      </c>
      <c r="C2026" s="13" t="s">
        <v>653</v>
      </c>
      <c r="D2026" s="13" t="str">
        <f t="shared" si="30"/>
        <v>Error?</v>
      </c>
    </row>
    <row r="2027" spans="1:4" x14ac:dyDescent="0.2">
      <c r="A2027" s="54">
        <v>1966</v>
      </c>
      <c r="B2027" s="1221">
        <f>'Cap Outlay Deprec 27'!F8</f>
        <v>17791210</v>
      </c>
      <c r="C2027" s="13" t="s">
        <v>653</v>
      </c>
      <c r="D2027" s="13" t="str">
        <f t="shared" si="30"/>
        <v>Error?</v>
      </c>
    </row>
    <row r="2028" spans="1:4" x14ac:dyDescent="0.2">
      <c r="A2028" s="54">
        <v>1967</v>
      </c>
      <c r="B2028" s="1221">
        <f>'Cap Outlay Deprec 27'!F10</f>
        <v>235877</v>
      </c>
      <c r="C2028" s="13" t="s">
        <v>653</v>
      </c>
      <c r="D2028" s="13" t="str">
        <f t="shared" si="30"/>
        <v>Error?</v>
      </c>
    </row>
    <row r="2029" spans="1:4" x14ac:dyDescent="0.2">
      <c r="A2029" s="54">
        <v>1968</v>
      </c>
      <c r="B2029" s="1221">
        <f>'Cap Outlay Deprec 27'!F12</f>
        <v>3481325</v>
      </c>
      <c r="C2029" s="13" t="s">
        <v>653</v>
      </c>
      <c r="D2029" s="13" t="str">
        <f t="shared" si="30"/>
        <v>Error?</v>
      </c>
    </row>
    <row r="2030" spans="1:4" x14ac:dyDescent="0.2">
      <c r="A2030" s="54">
        <v>1969</v>
      </c>
      <c r="B2030" s="1221">
        <f>'Cap Outlay Deprec 27'!F13</f>
        <v>643203</v>
      </c>
      <c r="C2030" s="13" t="s">
        <v>653</v>
      </c>
      <c r="D2030" s="13" t="str">
        <f t="shared" si="30"/>
        <v>Error?</v>
      </c>
    </row>
    <row r="2031" spans="1:4" x14ac:dyDescent="0.2">
      <c r="A2031" s="54">
        <v>1970</v>
      </c>
      <c r="B2031" s="1221">
        <f>'Cap Outlay Deprec 27'!F16</f>
        <v>22158615</v>
      </c>
      <c r="C2031" s="13" t="s">
        <v>653</v>
      </c>
      <c r="D2031" s="13" t="str">
        <f t="shared" si="30"/>
        <v>Error?</v>
      </c>
    </row>
    <row r="2032" spans="1:4" x14ac:dyDescent="0.2">
      <c r="A2032" s="82">
        <v>1971</v>
      </c>
      <c r="D2032" s="13" t="str">
        <f t="shared" si="30"/>
        <v>OK</v>
      </c>
    </row>
    <row r="2033" spans="1:4" x14ac:dyDescent="0.2">
      <c r="A2033" s="54">
        <v>1972</v>
      </c>
      <c r="B2033" s="1221">
        <f>'Cap Outlay Deprec 27'!H8</f>
        <v>5505287</v>
      </c>
      <c r="D2033" s="13" t="str">
        <f t="shared" si="30"/>
        <v>Error?</v>
      </c>
    </row>
    <row r="2034" spans="1:4" x14ac:dyDescent="0.2">
      <c r="A2034" s="54">
        <v>1973</v>
      </c>
      <c r="B2034" s="1221">
        <f>'Cap Outlay Deprec 27'!H10</f>
        <v>208395</v>
      </c>
      <c r="D2034" s="13" t="str">
        <f t="shared" si="30"/>
        <v>Error?</v>
      </c>
    </row>
    <row r="2035" spans="1:4" x14ac:dyDescent="0.2">
      <c r="A2035" s="54">
        <v>1974</v>
      </c>
      <c r="B2035" s="1221">
        <f>'Cap Outlay Deprec 27'!H12</f>
        <v>2674717</v>
      </c>
      <c r="D2035" s="13" t="str">
        <f t="shared" si="30"/>
        <v>Error?</v>
      </c>
    </row>
    <row r="2036" spans="1:4" x14ac:dyDescent="0.2">
      <c r="A2036" s="54">
        <v>1975</v>
      </c>
      <c r="B2036" s="1221">
        <f>'Cap Outlay Deprec 27'!H13</f>
        <v>532239</v>
      </c>
      <c r="D2036" s="13" t="str">
        <f t="shared" si="30"/>
        <v>Error?</v>
      </c>
    </row>
    <row r="2037" spans="1:4" x14ac:dyDescent="0.2">
      <c r="A2037" s="54">
        <v>1976</v>
      </c>
      <c r="B2037" s="1221">
        <f>'Cap Outlay Deprec 27'!H16</f>
        <v>8920638</v>
      </c>
      <c r="C2037" s="13" t="s">
        <v>653</v>
      </c>
      <c r="D2037" s="13" t="str">
        <f t="shared" si="30"/>
        <v>Error?</v>
      </c>
    </row>
    <row r="2038" spans="1:4" x14ac:dyDescent="0.2">
      <c r="A2038" s="82">
        <v>1977</v>
      </c>
      <c r="D2038" s="13" t="str">
        <f t="shared" si="30"/>
        <v>OK</v>
      </c>
    </row>
    <row r="2039" spans="1:4" x14ac:dyDescent="0.2">
      <c r="A2039" s="54">
        <v>1978</v>
      </c>
      <c r="B2039" s="1221">
        <f>'Cap Outlay Deprec 27'!I8</f>
        <v>325255</v>
      </c>
      <c r="D2039" s="13" t="str">
        <f t="shared" si="30"/>
        <v>Error?</v>
      </c>
    </row>
    <row r="2040" spans="1:4" x14ac:dyDescent="0.2">
      <c r="A2040" s="54">
        <v>1979</v>
      </c>
      <c r="B2040" s="1221">
        <f>'Cap Outlay Deprec 27'!I10</f>
        <v>3253</v>
      </c>
      <c r="D2040" s="13" t="str">
        <f t="shared" si="30"/>
        <v>Error?</v>
      </c>
    </row>
    <row r="2041" spans="1:4" x14ac:dyDescent="0.2">
      <c r="A2041" s="54">
        <v>1980</v>
      </c>
      <c r="B2041" s="1221">
        <f>'Cap Outlay Deprec 27'!I12</f>
        <v>153767</v>
      </c>
      <c r="D2041" s="13" t="str">
        <f t="shared" si="30"/>
        <v>Error?</v>
      </c>
    </row>
    <row r="2042" spans="1:4" x14ac:dyDescent="0.2">
      <c r="A2042" s="54">
        <v>1981</v>
      </c>
      <c r="B2042" s="1221">
        <f>'Cap Outlay Deprec 27'!I13</f>
        <v>34622</v>
      </c>
      <c r="D2042" s="13" t="str">
        <f t="shared" si="30"/>
        <v>Error?</v>
      </c>
    </row>
    <row r="2043" spans="1:4" x14ac:dyDescent="0.2">
      <c r="A2043" s="54">
        <v>1982</v>
      </c>
      <c r="B2043" s="1221">
        <f>'Cap Outlay Deprec 27'!I16</f>
        <v>516897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5830542</v>
      </c>
      <c r="C2051" s="13" t="s">
        <v>653</v>
      </c>
      <c r="D2051" s="13" t="str">
        <f t="shared" si="31"/>
        <v>Error?</v>
      </c>
    </row>
    <row r="2052" spans="1:4" x14ac:dyDescent="0.2">
      <c r="A2052" s="54">
        <v>1991</v>
      </c>
      <c r="B2052" s="1221">
        <f>'Cap Outlay Deprec 27'!K10</f>
        <v>211648</v>
      </c>
      <c r="C2052" s="13" t="s">
        <v>653</v>
      </c>
      <c r="D2052" s="13" t="str">
        <f t="shared" si="31"/>
        <v>Error?</v>
      </c>
    </row>
    <row r="2053" spans="1:4" x14ac:dyDescent="0.2">
      <c r="A2053" s="54">
        <v>1992</v>
      </c>
      <c r="B2053" s="1221">
        <f>'Cap Outlay Deprec 27'!K12</f>
        <v>2828484</v>
      </c>
      <c r="C2053" s="13" t="s">
        <v>653</v>
      </c>
      <c r="D2053" s="13" t="str">
        <f t="shared" si="31"/>
        <v>Error?</v>
      </c>
    </row>
    <row r="2054" spans="1:4" x14ac:dyDescent="0.2">
      <c r="A2054" s="54">
        <v>1993</v>
      </c>
      <c r="B2054" s="1221">
        <f>'Cap Outlay Deprec 27'!K13</f>
        <v>566861</v>
      </c>
      <c r="C2054" s="13" t="s">
        <v>653</v>
      </c>
      <c r="D2054" s="13" t="str">
        <f t="shared" si="31"/>
        <v>Error?</v>
      </c>
    </row>
    <row r="2055" spans="1:4" x14ac:dyDescent="0.2">
      <c r="A2055" s="54">
        <v>1994</v>
      </c>
      <c r="B2055" s="1221">
        <f>'Cap Outlay Deprec 27'!K16</f>
        <v>9437535</v>
      </c>
      <c r="C2055" s="13" t="s">
        <v>653</v>
      </c>
      <c r="D2055" s="13" t="str">
        <f t="shared" si="31"/>
        <v>Error?</v>
      </c>
    </row>
    <row r="2056" spans="1:4" x14ac:dyDescent="0.2">
      <c r="A2056" s="54">
        <v>1995</v>
      </c>
      <c r="B2056" s="1221">
        <f>'Cap Outlay Deprec 27'!L5</f>
        <v>7000</v>
      </c>
      <c r="C2056" s="13" t="s">
        <v>653</v>
      </c>
      <c r="D2056" s="13" t="str">
        <f t="shared" si="31"/>
        <v>Error?</v>
      </c>
    </row>
    <row r="2057" spans="1:4" x14ac:dyDescent="0.2">
      <c r="A2057" s="54">
        <v>1996</v>
      </c>
      <c r="B2057" s="1221">
        <f>'Cap Outlay Deprec 27'!L8</f>
        <v>11960668</v>
      </c>
      <c r="C2057" s="13" t="s">
        <v>653</v>
      </c>
      <c r="D2057" s="13" t="str">
        <f t="shared" si="31"/>
        <v>Error?</v>
      </c>
    </row>
    <row r="2058" spans="1:4" x14ac:dyDescent="0.2">
      <c r="A2058" s="54">
        <v>1997</v>
      </c>
      <c r="B2058" s="1221">
        <f>'Cap Outlay Deprec 27'!L10</f>
        <v>24229</v>
      </c>
      <c r="C2058" s="13" t="s">
        <v>653</v>
      </c>
      <c r="D2058" s="13" t="str">
        <f t="shared" si="31"/>
        <v>Error?</v>
      </c>
    </row>
    <row r="2059" spans="1:4" x14ac:dyDescent="0.2">
      <c r="A2059" s="54">
        <v>1998</v>
      </c>
      <c r="B2059" s="1221">
        <f>'Cap Outlay Deprec 27'!L12</f>
        <v>652841</v>
      </c>
      <c r="C2059" s="13" t="s">
        <v>653</v>
      </c>
      <c r="D2059" s="13" t="str">
        <f t="shared" si="31"/>
        <v>Error?</v>
      </c>
    </row>
    <row r="2060" spans="1:4" x14ac:dyDescent="0.2">
      <c r="A2060" s="54">
        <v>1999</v>
      </c>
      <c r="B2060" s="1221">
        <f>'Cap Outlay Deprec 27'!L13</f>
        <v>76342</v>
      </c>
      <c r="C2060" s="13" t="s">
        <v>653</v>
      </c>
      <c r="D2060" s="13" t="str">
        <f t="shared" si="31"/>
        <v>Error?</v>
      </c>
    </row>
    <row r="2061" spans="1:4" x14ac:dyDescent="0.2">
      <c r="A2061" s="54">
        <v>2000</v>
      </c>
      <c r="B2061" s="1221">
        <f>'Cap Outlay Deprec 27'!L16</f>
        <v>12721080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403551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404431</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7763465</v>
      </c>
      <c r="C2551" s="13" t="s">
        <v>653</v>
      </c>
      <c r="D2551" s="13" t="str">
        <f t="shared" si="38"/>
        <v>Error?</v>
      </c>
    </row>
    <row r="2552" spans="1:4" x14ac:dyDescent="0.2">
      <c r="A2552" s="82">
        <v>2491</v>
      </c>
      <c r="D2552" s="13" t="str">
        <f t="shared" si="38"/>
        <v>OK</v>
      </c>
    </row>
    <row r="2553" spans="1:4" x14ac:dyDescent="0.2">
      <c r="A2553" s="54">
        <v>2492</v>
      </c>
      <c r="B2553" s="1221">
        <f>'Acct Summary 7-8'!C6</f>
        <v>1592765</v>
      </c>
      <c r="C2553" s="13" t="s">
        <v>653</v>
      </c>
      <c r="D2553" s="13" t="str">
        <f t="shared" si="38"/>
        <v>Error?</v>
      </c>
    </row>
    <row r="2554" spans="1:4" x14ac:dyDescent="0.2">
      <c r="A2554" s="54">
        <v>2493</v>
      </c>
      <c r="B2554" s="1221">
        <f>'Acct Summary 7-8'!C7</f>
        <v>709382</v>
      </c>
      <c r="C2554" s="13" t="s">
        <v>653</v>
      </c>
      <c r="D2554" s="13" t="str">
        <f t="shared" si="38"/>
        <v>Error?</v>
      </c>
    </row>
    <row r="2555" spans="1:4" x14ac:dyDescent="0.2">
      <c r="A2555" s="54">
        <v>2494</v>
      </c>
      <c r="B2555" s="1221">
        <f>'Acct Summary 7-8'!C8</f>
        <v>10065612</v>
      </c>
      <c r="C2555" s="13" t="s">
        <v>653</v>
      </c>
      <c r="D2555" s="13" t="str">
        <f t="shared" si="38"/>
        <v>Error?</v>
      </c>
    </row>
    <row r="2556" spans="1:4" x14ac:dyDescent="0.2">
      <c r="A2556" s="54">
        <v>2495</v>
      </c>
      <c r="B2556" s="1221">
        <f>'Acct Summary 7-8'!C12</f>
        <v>5813442</v>
      </c>
      <c r="C2556" s="13" t="s">
        <v>653</v>
      </c>
      <c r="D2556" s="13" t="str">
        <f t="shared" si="38"/>
        <v>Error?</v>
      </c>
    </row>
    <row r="2557" spans="1:4" x14ac:dyDescent="0.2">
      <c r="A2557" s="54">
        <v>2496</v>
      </c>
      <c r="B2557" s="1221">
        <f>'Acct Summary 7-8'!C13</f>
        <v>2029292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404431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8247165</v>
      </c>
      <c r="C2561" s="13" t="s">
        <v>653</v>
      </c>
      <c r="D2561" s="13" t="str">
        <f t="shared" si="39"/>
        <v>Error?</v>
      </c>
    </row>
    <row r="2562" spans="1:4" x14ac:dyDescent="0.2">
      <c r="A2562" s="54">
        <v>2501</v>
      </c>
      <c r="B2562" s="1221">
        <f>'Acct Summary 7-8'!C20</f>
        <v>1818447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988483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988483</v>
      </c>
      <c r="C2568" s="13" t="s">
        <v>653</v>
      </c>
      <c r="D2568" s="13" t="str">
        <f t="shared" si="39"/>
        <v>Error?</v>
      </c>
    </row>
    <row r="2569" spans="1:4" x14ac:dyDescent="0.2">
      <c r="A2569" s="54">
        <v>2508</v>
      </c>
      <c r="B2569" s="1221">
        <f>'Acct Summary 7-8'!D13</f>
        <v>3902356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3902356</v>
      </c>
      <c r="C2573" s="13" t="s">
        <v>653</v>
      </c>
      <c r="D2573" s="13" t="str">
        <f t="shared" si="39"/>
        <v>Error?</v>
      </c>
    </row>
    <row r="2574" spans="1:4" x14ac:dyDescent="0.2">
      <c r="A2574" s="54">
        <v>2513</v>
      </c>
      <c r="B2574" s="1221">
        <f>'Acct Summary 7-8'!D20</f>
        <v>-2913873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312717</v>
      </c>
      <c r="C2591" s="13" t="s">
        <v>653</v>
      </c>
      <c r="D2591" s="13" t="str">
        <f t="shared" si="39"/>
        <v>Error?</v>
      </c>
    </row>
    <row r="2592" spans="1:4" x14ac:dyDescent="0.2">
      <c r="A2592" s="82">
        <v>2531</v>
      </c>
      <c r="D2592" s="13" t="str">
        <f t="shared" si="39"/>
        <v>OK</v>
      </c>
    </row>
    <row r="2593" spans="1:4" x14ac:dyDescent="0.2">
      <c r="A2593" s="54">
        <v>2532</v>
      </c>
      <c r="B2593" s="1221">
        <f>'Acct Summary 7-8'!F6</f>
        <v>165293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478010</v>
      </c>
      <c r="C2595" s="13" t="s">
        <v>653</v>
      </c>
      <c r="D2595" s="13" t="str">
        <f t="shared" si="39"/>
        <v>Error?</v>
      </c>
    </row>
    <row r="2596" spans="1:4" x14ac:dyDescent="0.2">
      <c r="A2596" s="54">
        <v>2535</v>
      </c>
      <c r="B2596" s="1221">
        <f>'Acct Summary 7-8'!F13</f>
        <v>593351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593351</v>
      </c>
      <c r="C2600" s="13" t="s">
        <v>653</v>
      </c>
      <c r="D2600" s="13" t="str">
        <f t="shared" si="39"/>
        <v>Error?</v>
      </c>
    </row>
    <row r="2601" spans="1:4" x14ac:dyDescent="0.2">
      <c r="A2601" s="54">
        <v>2540</v>
      </c>
      <c r="B2601" s="1221">
        <f>'Acct Summary 7-8'!F20</f>
        <v>-115341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378086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378086</v>
      </c>
      <c r="C2606" s="13" t="s">
        <v>653</v>
      </c>
      <c r="D2606" s="13" t="str">
        <f t="shared" si="39"/>
        <v>Error?</v>
      </c>
    </row>
    <row r="2607" spans="1:4" x14ac:dyDescent="0.2">
      <c r="A2607" s="54">
        <v>2546</v>
      </c>
      <c r="B2607" s="1221">
        <f>'Acct Summary 7-8'!G12</f>
        <v>83249</v>
      </c>
      <c r="C2607" s="13" t="s">
        <v>653</v>
      </c>
      <c r="D2607" s="13" t="str">
        <f t="shared" si="39"/>
        <v>Error?</v>
      </c>
    </row>
    <row r="2608" spans="1:4" x14ac:dyDescent="0.2">
      <c r="A2608" s="54">
        <v>2547</v>
      </c>
      <c r="B2608" s="1221">
        <f>'Acct Summary 7-8'!G13</f>
        <v>293906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377155</v>
      </c>
      <c r="C2612" s="13" t="s">
        <v>653</v>
      </c>
      <c r="D2612" s="13" t="str">
        <f t="shared" si="39"/>
        <v>Error?</v>
      </c>
    </row>
    <row r="2613" spans="1:4" x14ac:dyDescent="0.2">
      <c r="A2613" s="54">
        <v>2552</v>
      </c>
      <c r="B2613" s="1221">
        <f>'Acct Summary 7-8'!G20</f>
        <v>931</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456549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456549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440712</v>
      </c>
      <c r="C2634" s="13" t="s">
        <v>653</v>
      </c>
      <c r="D2634" s="13" t="str">
        <f t="shared" si="40"/>
        <v>Error?</v>
      </c>
    </row>
    <row r="2635" spans="1:4" x14ac:dyDescent="0.2">
      <c r="A2635" s="54">
        <v>2574</v>
      </c>
      <c r="B2635" s="1221">
        <f>'Acct Summary 7-8'!E17</f>
        <v>440712</v>
      </c>
      <c r="C2635" s="13" t="s">
        <v>653</v>
      </c>
      <c r="D2635" s="13" t="str">
        <f t="shared" si="40"/>
        <v>Error?</v>
      </c>
    </row>
    <row r="2636" spans="1:4" x14ac:dyDescent="0.2">
      <c r="A2636" s="54">
        <v>2575</v>
      </c>
      <c r="B2636" s="1221">
        <f>'Acct Summary 7-8'!E20</f>
        <v>15837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880</v>
      </c>
      <c r="C2789" s="13" t="s">
        <v>653</v>
      </c>
      <c r="D2789" s="13" t="str">
        <f t="shared" si="42"/>
        <v>Error?</v>
      </c>
    </row>
    <row r="2790" spans="1:4" x14ac:dyDescent="0.2">
      <c r="A2790" s="54">
        <v>2729</v>
      </c>
      <c r="B2790" s="1221">
        <f>'Expenditures 15-22'!E102</f>
        <v>880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363624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363624</v>
      </c>
      <c r="D2912" s="13" t="str">
        <f t="shared" si="44"/>
        <v>Error?</v>
      </c>
    </row>
    <row r="2913" spans="1:4" x14ac:dyDescent="0.2">
      <c r="A2913" s="54">
        <v>2852</v>
      </c>
      <c r="B2913" s="1221">
        <f>'Assets-Liab 5-6'!I41</f>
        <v>363624</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880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302999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100552</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303879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100552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92767</v>
      </c>
      <c r="D3055" s="13" t="str">
        <f t="shared" si="46"/>
        <v>Error?</v>
      </c>
    </row>
    <row r="3056" spans="1:4" x14ac:dyDescent="0.2">
      <c r="A3056" s="54">
        <v>2995</v>
      </c>
      <c r="B3056" s="1221">
        <f>'Expenditures 15-22'!D10</f>
        <v>16010</v>
      </c>
      <c r="D3056" s="13" t="str">
        <f t="shared" si="46"/>
        <v>Error?</v>
      </c>
    </row>
    <row r="3057" spans="1:4" x14ac:dyDescent="0.2">
      <c r="A3057" s="54">
        <v>2996</v>
      </c>
      <c r="B3057" s="1221">
        <f>'Expenditures 15-22'!E10</f>
        <v>33826</v>
      </c>
      <c r="D3057" s="13" t="str">
        <f t="shared" si="46"/>
        <v>Error?</v>
      </c>
    </row>
    <row r="3058" spans="1:4" x14ac:dyDescent="0.2">
      <c r="A3058" s="54">
        <v>2997</v>
      </c>
      <c r="B3058" s="1221">
        <f>'Expenditures 15-22'!F10</f>
        <v>99944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242547</v>
      </c>
      <c r="C3062" s="13" t="s">
        <v>653</v>
      </c>
      <c r="D3062" s="13" t="str">
        <f t="shared" si="46"/>
        <v>Error?</v>
      </c>
    </row>
    <row r="3063" spans="1:4" x14ac:dyDescent="0.2">
      <c r="A3063" s="82">
        <v>3002</v>
      </c>
      <c r="D3063" s="13" t="str">
        <f t="shared" si="46"/>
        <v>OK</v>
      </c>
    </row>
    <row r="3064" spans="1:4" x14ac:dyDescent="0.2">
      <c r="A3064" s="54">
        <v>3003</v>
      </c>
      <c r="B3064" s="1221">
        <f>'Expenditures 15-22'!D213</f>
        <v>1628</v>
      </c>
      <c r="D3064" s="13" t="str">
        <f t="shared" si="46"/>
        <v>Error?</v>
      </c>
    </row>
    <row r="3065" spans="1:4" x14ac:dyDescent="0.2">
      <c r="A3065" s="54">
        <v>3004</v>
      </c>
      <c r="B3065" s="1221">
        <f>'Expenditures 15-22'!K213</f>
        <v>1628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89581</v>
      </c>
      <c r="C3225" s="13" t="s">
        <v>653</v>
      </c>
      <c r="D3225" s="13" t="str">
        <f t="shared" si="49"/>
        <v>Error?</v>
      </c>
    </row>
    <row r="3226" spans="1:4" x14ac:dyDescent="0.2">
      <c r="A3226" s="54">
        <v>3165</v>
      </c>
      <c r="B3226" s="1221">
        <f>'Acct Summary 7-8'!I8</f>
        <v>89581</v>
      </c>
      <c r="C3226" s="13" t="s">
        <v>653</v>
      </c>
      <c r="D3226" s="13" t="str">
        <f t="shared" si="49"/>
        <v>Error?</v>
      </c>
    </row>
    <row r="3227" spans="1:4" x14ac:dyDescent="0.2">
      <c r="A3227" s="54">
        <v>3166</v>
      </c>
      <c r="B3227" s="1221">
        <f>'Acct Summary 7-8'!I20</f>
        <v>89581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1025000</v>
      </c>
      <c r="C3231" s="13" t="s">
        <v>653</v>
      </c>
      <c r="D3231" s="13" t="str">
        <f t="shared" si="49"/>
        <v>Error?</v>
      </c>
    </row>
    <row r="3232" spans="1:4" x14ac:dyDescent="0.2">
      <c r="A3232" s="54">
        <v>3171</v>
      </c>
      <c r="B3232" s="1221">
        <f>'Acct Summary 7-8'!C77</f>
        <v>-1025000</v>
      </c>
      <c r="C3232" s="13" t="s">
        <v>653</v>
      </c>
      <c r="D3232" s="13" t="str">
        <f t="shared" si="49"/>
        <v>Error?</v>
      </c>
    </row>
    <row r="3233" spans="1:4" x14ac:dyDescent="0.2">
      <c r="A3233" s="54">
        <v>3172</v>
      </c>
      <c r="B3233" s="1221">
        <f>'Acct Summary 7-8'!C78</f>
        <v>793447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825000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825000</v>
      </c>
      <c r="C3238" s="13" t="s">
        <v>653</v>
      </c>
      <c r="D3238" s="13" t="str">
        <f t="shared" si="49"/>
        <v>Error?</v>
      </c>
    </row>
    <row r="3239" spans="1:4" x14ac:dyDescent="0.2">
      <c r="A3239" s="54">
        <v>3178</v>
      </c>
      <c r="B3239" s="1221">
        <f>'Acct Summary 7-8'!D78</f>
        <v>-2088873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200000</v>
      </c>
      <c r="C3255" s="13" t="s">
        <v>653</v>
      </c>
      <c r="D3255" s="13" t="str">
        <f t="shared" si="49"/>
        <v>Error?</v>
      </c>
    </row>
    <row r="3256" spans="1:4" x14ac:dyDescent="0.2">
      <c r="A3256" s="54">
        <v>3195</v>
      </c>
      <c r="B3256" s="1221">
        <f>'Acct Summary 7-8'!F78</f>
        <v>84659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931</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15837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89581</v>
      </c>
      <c r="C3320" s="13" t="s">
        <v>653</v>
      </c>
      <c r="D3320" s="13" t="str">
        <f t="shared" si="50"/>
        <v>Error?</v>
      </c>
    </row>
    <row r="3321" spans="1:4" x14ac:dyDescent="0.2">
      <c r="A3321" s="54">
        <v>3260</v>
      </c>
      <c r="B3321" s="1221">
        <f>'Acct Summary 7-8'!I79</f>
        <v>274043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363624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1083709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185424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3735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23935</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1296803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42552</v>
      </c>
      <c r="D3387" s="13" t="str">
        <f t="shared" si="51"/>
        <v>Error?</v>
      </c>
    </row>
    <row r="3388" spans="1:4" x14ac:dyDescent="0.2">
      <c r="A3388" s="54">
        <v>3327</v>
      </c>
      <c r="B3388" s="1221">
        <f>'Expenditures 15-22'!D211</f>
        <v>32348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42552</v>
      </c>
      <c r="C3390" s="13" t="s">
        <v>653</v>
      </c>
      <c r="D3390" s="13" t="str">
        <f t="shared" si="51"/>
        <v>Error?</v>
      </c>
    </row>
    <row r="3391" spans="1:4" x14ac:dyDescent="0.2">
      <c r="A3391" s="54">
        <v>3330</v>
      </c>
      <c r="B3391" s="1221">
        <f>'Expenditures 15-22'!K211</f>
        <v>32348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10904927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299215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324200</v>
      </c>
      <c r="D3417" s="13" t="str">
        <f t="shared" si="52"/>
        <v>Error?</v>
      </c>
    </row>
    <row r="3418" spans="1:4" x14ac:dyDescent="0.2">
      <c r="A3418" s="82">
        <v>3357</v>
      </c>
      <c r="D3418" s="13" t="str">
        <f t="shared" si="52"/>
        <v>OK</v>
      </c>
    </row>
    <row r="3419" spans="1:4" x14ac:dyDescent="0.2">
      <c r="A3419" s="54">
        <v>3358</v>
      </c>
      <c r="B3419" s="1221">
        <f>'Assets-Liab 5-6'!F4</f>
        <v>208811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1648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363624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149043</v>
      </c>
      <c r="C3446" s="13" t="s">
        <v>653</v>
      </c>
      <c r="D3446" s="13" t="str">
        <f t="shared" si="52"/>
        <v>Error?</v>
      </c>
    </row>
    <row r="3447" spans="1:4" x14ac:dyDescent="0.2">
      <c r="A3447" s="54">
        <v>3386</v>
      </c>
      <c r="B3447" s="1221">
        <f>'Tax Sched 24'!D16</f>
        <v>59904</v>
      </c>
      <c r="C3447" s="13" t="s">
        <v>653</v>
      </c>
      <c r="D3447" s="13" t="str">
        <f t="shared" si="52"/>
        <v>Error?</v>
      </c>
    </row>
    <row r="3448" spans="1:4" x14ac:dyDescent="0.2">
      <c r="A3448" s="54">
        <v>3387</v>
      </c>
      <c r="B3448" s="1221">
        <f>'Tax Sched 24'!C16</f>
        <v>89139</v>
      </c>
      <c r="D3448" s="13" t="str">
        <f t="shared" si="52"/>
        <v>Error?</v>
      </c>
    </row>
    <row r="3449" spans="1:4" x14ac:dyDescent="0.2">
      <c r="A3449" s="54">
        <v>3388</v>
      </c>
      <c r="B3449" s="1221">
        <f>'Tax Sched 24'!F16</f>
        <v>83492</v>
      </c>
      <c r="C3449" s="13" t="s">
        <v>653</v>
      </c>
      <c r="D3449" s="13" t="str">
        <f t="shared" si="52"/>
        <v>Error?</v>
      </c>
    </row>
    <row r="3450" spans="1:4" x14ac:dyDescent="0.2">
      <c r="A3450" s="54">
        <v>3389</v>
      </c>
      <c r="B3450" s="1221">
        <f>'Tax Sched 24'!E16</f>
        <v>172631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81168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81168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81168</v>
      </c>
      <c r="D3567" s="13" t="str">
        <f t="shared" si="54"/>
        <v>Error?</v>
      </c>
    </row>
    <row r="3568" spans="1:4" x14ac:dyDescent="0.2">
      <c r="A3568" s="54">
        <v>3507</v>
      </c>
      <c r="B3568" s="1221">
        <f>'Assets-Liab 5-6'!K41</f>
        <v>81168</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4584</v>
      </c>
      <c r="D3585" s="13" t="str">
        <f t="shared" si="55"/>
        <v>Error?</v>
      </c>
    </row>
    <row r="3586" spans="1:4" x14ac:dyDescent="0.2">
      <c r="A3586" s="54">
        <v>3525</v>
      </c>
      <c r="B3586" s="1221">
        <f>'Acct Summary 7-8'!K76</f>
        <v>4584</v>
      </c>
      <c r="C3586" s="13" t="s">
        <v>653</v>
      </c>
      <c r="D3586" s="13" t="str">
        <f t="shared" si="55"/>
        <v>Error?</v>
      </c>
    </row>
    <row r="3587" spans="1:4" x14ac:dyDescent="0.2">
      <c r="A3587" s="54">
        <v>3526</v>
      </c>
      <c r="B3587" s="1221">
        <f>'Acct Summary 7-8'!K77</f>
        <v>-4584</v>
      </c>
      <c r="C3587" s="13" t="s">
        <v>653</v>
      </c>
      <c r="D3587" s="13" t="str">
        <f t="shared" si="55"/>
        <v>Error?</v>
      </c>
    </row>
    <row r="3588" spans="1:4" x14ac:dyDescent="0.2">
      <c r="A3588" s="54">
        <v>3527</v>
      </c>
      <c r="B3588" s="1221">
        <f>'Acct Summary 7-8'!K78</f>
        <v>-4584</v>
      </c>
      <c r="C3588" s="13" t="s">
        <v>653</v>
      </c>
      <c r="D3588" s="13" t="str">
        <f t="shared" si="55"/>
        <v>Error?</v>
      </c>
    </row>
    <row r="3589" spans="1:4" x14ac:dyDescent="0.2">
      <c r="A3589" s="54">
        <v>3528</v>
      </c>
      <c r="B3589" s="1221">
        <f>'Acct Summary 7-8'!K79</f>
        <v>85752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81168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249731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3840111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13905723</v>
      </c>
      <c r="C4122" s="13" t="s">
        <v>653</v>
      </c>
      <c r="D4122" s="13" t="str">
        <f t="shared" si="63"/>
        <v>Error?</v>
      </c>
    </row>
    <row r="4123" spans="1:4" x14ac:dyDescent="0.2">
      <c r="A4123" s="54">
        <v>4062</v>
      </c>
      <c r="B4123" s="1221">
        <f>'Acct Summary 7-8'!D10</f>
        <v>988483</v>
      </c>
      <c r="C4123" s="13" t="s">
        <v>653</v>
      </c>
      <c r="D4123" s="13" t="str">
        <f t="shared" si="63"/>
        <v>Error?</v>
      </c>
    </row>
    <row r="4124" spans="1:4" x14ac:dyDescent="0.2">
      <c r="A4124" s="54">
        <v>4063</v>
      </c>
      <c r="B4124" s="1221">
        <f>'Acct Summary 7-8'!E10</f>
        <v>456549</v>
      </c>
      <c r="C4124" s="13" t="s">
        <v>653</v>
      </c>
      <c r="D4124" s="13" t="str">
        <f t="shared" si="63"/>
        <v>Error?</v>
      </c>
    </row>
    <row r="4125" spans="1:4" x14ac:dyDescent="0.2">
      <c r="A4125" s="54">
        <v>4064</v>
      </c>
      <c r="B4125" s="1221">
        <f>'Acct Summary 7-8'!F10</f>
        <v>478010</v>
      </c>
      <c r="C4125" s="13" t="s">
        <v>653</v>
      </c>
      <c r="D4125" s="13" t="str">
        <f t="shared" si="63"/>
        <v>Error?</v>
      </c>
    </row>
    <row r="4126" spans="1:4" x14ac:dyDescent="0.2">
      <c r="A4126" s="54">
        <v>4065</v>
      </c>
      <c r="B4126" s="1221">
        <f>'Acct Summary 7-8'!G10</f>
        <v>378086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89581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3840111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12087276</v>
      </c>
      <c r="C4136" s="13" t="s">
        <v>653</v>
      </c>
      <c r="D4136" s="13" t="str">
        <f t="shared" si="63"/>
        <v>Error?</v>
      </c>
    </row>
    <row r="4137" spans="1:4" x14ac:dyDescent="0.2">
      <c r="A4137" s="54">
        <v>4076</v>
      </c>
      <c r="B4137" s="1221">
        <f>'Acct Summary 7-8'!D19</f>
        <v>3902356</v>
      </c>
      <c r="C4137" s="13" t="s">
        <v>653</v>
      </c>
      <c r="D4137" s="13" t="str">
        <f t="shared" si="63"/>
        <v>Error?</v>
      </c>
    </row>
    <row r="4138" spans="1:4" x14ac:dyDescent="0.2">
      <c r="A4138" s="54">
        <v>4077</v>
      </c>
      <c r="B4138" s="1221">
        <f>'Acct Summary 7-8'!E19</f>
        <v>440712</v>
      </c>
      <c r="C4138" s="13" t="s">
        <v>653</v>
      </c>
      <c r="D4138" s="13" t="str">
        <f t="shared" si="63"/>
        <v>Error?</v>
      </c>
    </row>
    <row r="4139" spans="1:4" x14ac:dyDescent="0.2">
      <c r="A4139" s="54">
        <v>4078</v>
      </c>
      <c r="B4139" s="1221">
        <f>'Acct Summary 7-8'!F19</f>
        <v>593351</v>
      </c>
      <c r="C4139" s="13" t="s">
        <v>653</v>
      </c>
      <c r="D4139" s="13" t="str">
        <f t="shared" si="63"/>
        <v>Error?</v>
      </c>
    </row>
    <row r="4140" spans="1:4" x14ac:dyDescent="0.2">
      <c r="A4140" s="54">
        <v>4079</v>
      </c>
      <c r="B4140" s="1221">
        <f>'Acct Summary 7-8'!G19</f>
        <v>377155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3545000</v>
      </c>
      <c r="C4171" s="13" t="s">
        <v>653</v>
      </c>
      <c r="D4171" s="13" t="str">
        <f t="shared" si="64"/>
        <v>Error?</v>
      </c>
    </row>
    <row r="4172" spans="1:4" x14ac:dyDescent="0.2">
      <c r="A4172" s="54">
        <v>4111</v>
      </c>
      <c r="B4172" s="1221">
        <f>'Short-Term Long-Term Debt 25'!J49</f>
        <v>3220800</v>
      </c>
      <c r="C4172" s="13" t="s">
        <v>653</v>
      </c>
      <c r="D4172" s="13" t="str">
        <f t="shared" si="64"/>
        <v>Error?</v>
      </c>
    </row>
    <row r="4173" spans="1:4" x14ac:dyDescent="0.2">
      <c r="A4173" s="54">
        <v>4112</v>
      </c>
      <c r="B4173" s="1221">
        <f>'Short-Term Long-Term Debt 25'!H49</f>
        <v>275000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3204.4999999999995</v>
      </c>
      <c r="C4265" s="13" t="s">
        <v>653</v>
      </c>
      <c r="D4265" s="13" t="str">
        <f t="shared" si="65"/>
        <v>Error?</v>
      </c>
      <c r="E4265" s="803"/>
    </row>
    <row r="4266" spans="1:5" x14ac:dyDescent="0.2">
      <c r="A4266" s="90">
        <v>4205</v>
      </c>
      <c r="B4266" s="1221">
        <f>('FP Info 3'!F10)*100000</f>
        <v>503.7</v>
      </c>
      <c r="C4266" s="13" t="s">
        <v>653</v>
      </c>
      <c r="D4266" s="13" t="str">
        <f t="shared" si="65"/>
        <v>Error?</v>
      </c>
      <c r="E4266" s="803"/>
    </row>
    <row r="4267" spans="1:5" x14ac:dyDescent="0.2">
      <c r="A4267" s="90">
        <v>4206</v>
      </c>
      <c r="B4267" s="1221">
        <f>('FP Info 3'!H10)*100000</f>
        <v>0</v>
      </c>
      <c r="C4267" s="13" t="s">
        <v>653</v>
      </c>
      <c r="D4267" s="13" t="str">
        <f t="shared" si="65"/>
        <v>Error?</v>
      </c>
      <c r="E4267" s="803"/>
    </row>
    <row r="4268" spans="1:5" x14ac:dyDescent="0.2">
      <c r="A4268" s="90">
        <v>4207</v>
      </c>
      <c r="B4268" s="1221">
        <f>('FP Info 3'!J10)*100000</f>
        <v>3708</v>
      </c>
      <c r="C4268" s="13" t="s">
        <v>653</v>
      </c>
      <c r="D4268" s="13" t="str">
        <f t="shared" si="65"/>
        <v>Error?</v>
      </c>
    </row>
    <row r="4269" spans="1:5" x14ac:dyDescent="0.2">
      <c r="A4269" s="90">
        <v>4208</v>
      </c>
      <c r="B4269" s="1221">
        <f>'FP Info 3'!J16</f>
        <v>11770810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11853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80826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24962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14051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201312471</v>
      </c>
      <c r="D4995" s="13" t="str">
        <f t="shared" si="77"/>
        <v>Error?</v>
      </c>
    </row>
    <row r="4996" spans="1:4" x14ac:dyDescent="0.2">
      <c r="A4996" s="90">
        <v>4935</v>
      </c>
      <c r="B4996" s="1221">
        <f>'FP Info 3'!H31</f>
        <v>13890560.499000002</v>
      </c>
      <c r="D4996" s="13" t="str">
        <f t="shared" si="77"/>
        <v>Error?</v>
      </c>
    </row>
    <row r="4997" spans="1:4" x14ac:dyDescent="0.2">
      <c r="A4997" s="90">
        <v>4936</v>
      </c>
      <c r="B4997" s="1221">
        <f>'FP Info 3'!H37</f>
        <v>3545000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825000</v>
      </c>
      <c r="D5013" s="13" t="str">
        <f t="shared" si="77"/>
        <v>Error?</v>
      </c>
    </row>
    <row r="5014" spans="1:4" x14ac:dyDescent="0.2">
      <c r="A5014" s="54">
        <v>4953</v>
      </c>
      <c r="B5014" s="1221">
        <f>'Acct Summary 7-8'!F27</f>
        <v>200000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1025000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6289560</v>
      </c>
      <c r="D5061" s="13" t="str">
        <f t="shared" si="78"/>
        <v>Error?</v>
      </c>
    </row>
    <row r="5062" spans="1:4" x14ac:dyDescent="0.2">
      <c r="A5062" s="82">
        <v>5001</v>
      </c>
      <c r="D5062" s="13" t="str">
        <f t="shared" si="78"/>
        <v>OK</v>
      </c>
    </row>
    <row r="5063" spans="1:4" x14ac:dyDescent="0.2">
      <c r="A5063" s="54">
        <v>5002</v>
      </c>
      <c r="B5063" s="1221">
        <f>'Revenues 9-14'!C7</f>
        <v>718403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7007963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509939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509939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90440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90440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55059</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6576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6576</v>
      </c>
      <c r="C5102" s="13" t="s">
        <v>653</v>
      </c>
      <c r="D5102" s="13" t="str">
        <f t="shared" si="78"/>
        <v>Error?</v>
      </c>
    </row>
    <row r="5103" spans="1:4" x14ac:dyDescent="0.2">
      <c r="A5103" s="54">
        <v>5042</v>
      </c>
      <c r="B5103" s="1221">
        <f>'Revenues 9-14'!C84</f>
        <v>22046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22046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2619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14908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53459</v>
      </c>
      <c r="D5118" s="13" t="str">
        <f t="shared" si="78"/>
        <v>Error?</v>
      </c>
    </row>
    <row r="5119" spans="1:4" x14ac:dyDescent="0.2">
      <c r="A5119" s="54">
        <v>5058</v>
      </c>
      <c r="B5119" s="1221">
        <f>'Revenues 9-14'!C107</f>
        <v>456</v>
      </c>
      <c r="D5119" s="13" t="str">
        <f t="shared" ref="D5119:D5182" si="79">IF(ISBLANK(B5119),"OK",IF(A5119-B5119=0,"OK","Error?"))</f>
        <v>Error?</v>
      </c>
    </row>
    <row r="5120" spans="1:4" x14ac:dyDescent="0.2">
      <c r="A5120" s="54">
        <v>5059</v>
      </c>
      <c r="B5120" s="1221">
        <f>'Revenues 9-14'!C108</f>
        <v>71442</v>
      </c>
      <c r="C5120" s="13" t="s">
        <v>653</v>
      </c>
      <c r="D5120" s="13" t="str">
        <f t="shared" si="79"/>
        <v>Error?</v>
      </c>
    </row>
    <row r="5121" spans="1:4" x14ac:dyDescent="0.2">
      <c r="A5121" s="54">
        <v>5060</v>
      </c>
      <c r="B5121" s="1221">
        <f>'Revenues 9-14'!C109</f>
        <v>7763465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1300214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1300214</v>
      </c>
      <c r="C5132" s="13" t="s">
        <v>653</v>
      </c>
      <c r="D5132" s="13" t="str">
        <f t="shared" si="79"/>
        <v>Error?</v>
      </c>
    </row>
    <row r="5133" spans="1:4" x14ac:dyDescent="0.2">
      <c r="A5133" s="54">
        <v>5072</v>
      </c>
      <c r="B5133" s="1221">
        <f>'Revenues 9-14'!C124</f>
        <v>46190</v>
      </c>
      <c r="D5133" s="13" t="str">
        <f t="shared" si="79"/>
        <v>Error?</v>
      </c>
    </row>
    <row r="5134" spans="1:4" x14ac:dyDescent="0.2">
      <c r="A5134" s="54">
        <v>5073</v>
      </c>
      <c r="B5134" s="1221">
        <f>'Revenues 9-14'!C125</f>
        <v>75566</v>
      </c>
      <c r="D5134" s="13" t="str">
        <f t="shared" si="79"/>
        <v>Error?</v>
      </c>
    </row>
    <row r="5135" spans="1:4" x14ac:dyDescent="0.2">
      <c r="A5135" s="54">
        <v>5074</v>
      </c>
      <c r="B5135" s="1221">
        <f>'Revenues 9-14'!C126</f>
        <v>76042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197798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3352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3352</v>
      </c>
      <c r="C5165" s="13" t="s">
        <v>653</v>
      </c>
      <c r="D5165" s="13" t="str">
        <f t="shared" si="79"/>
        <v>Error?</v>
      </c>
    </row>
    <row r="5166" spans="1:4" x14ac:dyDescent="0.2">
      <c r="A5166" s="82">
        <v>5105</v>
      </c>
      <c r="D5166" s="13" t="str">
        <f t="shared" si="79"/>
        <v>OK</v>
      </c>
    </row>
    <row r="5167" spans="1:4" x14ac:dyDescent="0.2">
      <c r="A5167" s="54">
        <v>5106</v>
      </c>
      <c r="B5167" s="1221">
        <f>'Revenues 9-14'!C145</f>
        <v>1401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90000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292551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1592765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205668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44063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249731</v>
      </c>
      <c r="C5246" s="13" t="s">
        <v>653</v>
      </c>
      <c r="D5246" s="13" t="str">
        <f t="shared" si="80"/>
        <v>Error?</v>
      </c>
    </row>
    <row r="5247" spans="1:4" x14ac:dyDescent="0.2">
      <c r="A5247" s="54">
        <v>5186</v>
      </c>
      <c r="B5247" s="1221">
        <f>'Revenues 9-14'!C203</f>
        <v>235522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235522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91116</v>
      </c>
      <c r="D5278" s="13" t="str">
        <f t="shared" si="81"/>
        <v>Error?</v>
      </c>
    </row>
    <row r="5279" spans="1:4" x14ac:dyDescent="0.2">
      <c r="A5279" s="54">
        <v>5218</v>
      </c>
      <c r="B5279" s="1221">
        <f>'Revenues 9-14'!C221</f>
        <v>1321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92437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709382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709382</v>
      </c>
      <c r="C5326" s="13" t="s">
        <v>653</v>
      </c>
      <c r="D5326" s="13" t="str">
        <f t="shared" si="82"/>
        <v>Error?</v>
      </c>
    </row>
    <row r="5327" spans="1:4" x14ac:dyDescent="0.2">
      <c r="A5327" s="54">
        <v>5266</v>
      </c>
      <c r="B5327" s="1221">
        <f>'Revenues 9-14'!C275</f>
        <v>10065612</v>
      </c>
      <c r="C5327" s="13" t="s">
        <v>653</v>
      </c>
      <c r="D5327" s="13" t="str">
        <f t="shared" si="82"/>
        <v>Error?</v>
      </c>
    </row>
    <row r="5328" spans="1:4" x14ac:dyDescent="0.2">
      <c r="A5328" s="54">
        <v>5267</v>
      </c>
      <c r="B5328" s="1221">
        <f>'Revenues 9-14'!D5</f>
        <v>988483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988483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988483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988483</v>
      </c>
      <c r="C5508" s="13" t="s">
        <v>653</v>
      </c>
      <c r="D5508" s="13" t="str">
        <f t="shared" si="85"/>
        <v>Error?</v>
      </c>
    </row>
    <row r="5509" spans="1:4" x14ac:dyDescent="0.2">
      <c r="A5509" s="54">
        <v>5448</v>
      </c>
      <c r="B5509" s="1221">
        <f>'Revenues 9-14'!E5</f>
        <v>455946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455946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603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603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456549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456549</v>
      </c>
      <c r="C5552" s="13" t="s">
        <v>653</v>
      </c>
      <c r="D5552" s="13" t="str">
        <f t="shared" si="85"/>
        <v>Error?</v>
      </c>
    </row>
    <row r="5553" spans="1:4" x14ac:dyDescent="0.2">
      <c r="A5553" s="54">
        <v>5492</v>
      </c>
      <c r="B5553" s="1221">
        <f>'Revenues 9-14'!F5</f>
        <v>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268689</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43853</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312542</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175</v>
      </c>
      <c r="D5586" s="13" t="str">
        <f t="shared" si="86"/>
        <v>Error?</v>
      </c>
    </row>
    <row r="5587" spans="1:4" x14ac:dyDescent="0.2">
      <c r="A5587" s="54">
        <v>5526</v>
      </c>
      <c r="B5587" s="1221">
        <f>'Revenues 9-14'!F108</f>
        <v>175</v>
      </c>
      <c r="C5587" s="13" t="s">
        <v>653</v>
      </c>
      <c r="D5587" s="13" t="str">
        <f t="shared" si="86"/>
        <v>Error?</v>
      </c>
    </row>
    <row r="5588" spans="1:4" x14ac:dyDescent="0.2">
      <c r="A5588" s="54">
        <v>5527</v>
      </c>
      <c r="B5588" s="1221">
        <f>'Revenues 9-14'!F109</f>
        <v>312717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4099</v>
      </c>
      <c r="D5615" s="13" t="str">
        <f t="shared" si="86"/>
        <v>Error?</v>
      </c>
    </row>
    <row r="5616" spans="1:4" x14ac:dyDescent="0.2">
      <c r="A5616" s="82">
        <v>5555</v>
      </c>
      <c r="D5616" s="13" t="str">
        <f t="shared" si="86"/>
        <v>OK</v>
      </c>
    </row>
    <row r="5617" spans="1:4" x14ac:dyDescent="0.2">
      <c r="A5617" s="54">
        <v>5556</v>
      </c>
      <c r="B5617" s="1221">
        <f>'Revenues 9-14'!F152</f>
        <v>161194</v>
      </c>
      <c r="D5617" s="13" t="str">
        <f t="shared" si="86"/>
        <v>Error?</v>
      </c>
    </row>
    <row r="5618" spans="1:4" x14ac:dyDescent="0.2">
      <c r="A5618" s="54">
        <v>5557</v>
      </c>
      <c r="B5618" s="1221">
        <f>'Revenues 9-14'!F154</f>
        <v>165293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165293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165293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478010</v>
      </c>
      <c r="C5720" s="13" t="s">
        <v>653</v>
      </c>
      <c r="D5720" s="13" t="str">
        <f t="shared" si="88"/>
        <v>Error?</v>
      </c>
    </row>
    <row r="5721" spans="1:4" x14ac:dyDescent="0.2">
      <c r="A5721" s="54">
        <v>5660</v>
      </c>
      <c r="B5721" s="1221">
        <f>'Revenues 9-14'!G5</f>
        <v>149043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149043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298086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80000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80000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378086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89581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89581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89581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378086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89581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55059</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24030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641.12099999999998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828435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828435</v>
      </c>
      <c r="D6215" s="13" t="str">
        <f t="shared" si="96"/>
        <v>Error?</v>
      </c>
      <c r="E6215" s="13" t="s">
        <v>207</v>
      </c>
    </row>
    <row r="6216" spans="1:5" x14ac:dyDescent="0.2">
      <c r="A6216">
        <v>6155</v>
      </c>
      <c r="B6216" s="1221">
        <f>'Assets-Liab 5-6'!J41</f>
        <v>828435</v>
      </c>
      <c r="D6216" s="13" t="str">
        <f t="shared" si="96"/>
        <v>Error?</v>
      </c>
      <c r="E6216" s="13" t="s">
        <v>207</v>
      </c>
    </row>
    <row r="6217" spans="1:5" x14ac:dyDescent="0.2">
      <c r="A6217">
        <v>6156</v>
      </c>
      <c r="B6217" s="1221">
        <f>'Assets-Liab 5-6'!J4</f>
        <v>828435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3669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3669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3669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91500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91500</v>
      </c>
      <c r="D6229" s="13" t="str">
        <f t="shared" si="96"/>
        <v>Error?</v>
      </c>
      <c r="E6229" s="13" t="s">
        <v>207</v>
      </c>
    </row>
    <row r="6230" spans="1:5" x14ac:dyDescent="0.2">
      <c r="A6230">
        <v>6169</v>
      </c>
      <c r="B6230" s="1221">
        <f>'Acct Summary 7-8'!J20</f>
        <v>-87831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-87831</v>
      </c>
      <c r="D6263" s="13" t="str">
        <f t="shared" si="96"/>
        <v>Error?</v>
      </c>
      <c r="E6263" s="13" t="s">
        <v>207</v>
      </c>
    </row>
    <row r="6264" spans="1:5" x14ac:dyDescent="0.2">
      <c r="A6264">
        <v>6203</v>
      </c>
      <c r="B6264" s="1221">
        <f>'Acct Summary 7-8'!J79</f>
        <v>916266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828435</v>
      </c>
      <c r="D6266" s="13" t="str">
        <f t="shared" si="96"/>
        <v>Error?</v>
      </c>
      <c r="E6266" s="13" t="s">
        <v>207</v>
      </c>
    </row>
    <row r="6267" spans="1:5" x14ac:dyDescent="0.2">
      <c r="A6267">
        <v>6206</v>
      </c>
      <c r="B6267" s="1221">
        <f>'Acct Summary 7-8'!C82</f>
        <v>793447</v>
      </c>
      <c r="D6267" s="13" t="str">
        <f t="shared" si="96"/>
        <v>Error?</v>
      </c>
      <c r="E6267" s="13" t="s">
        <v>207</v>
      </c>
    </row>
    <row r="6268" spans="1:5" x14ac:dyDescent="0.2">
      <c r="A6268">
        <v>6207</v>
      </c>
      <c r="B6268" s="1221">
        <f>'Acct Summary 7-8'!D82</f>
        <v>-2088873</v>
      </c>
      <c r="D6268" s="13" t="str">
        <f t="shared" si="96"/>
        <v>Error?</v>
      </c>
      <c r="E6268" s="13" t="s">
        <v>207</v>
      </c>
    </row>
    <row r="6269" spans="1:5" x14ac:dyDescent="0.2">
      <c r="A6269">
        <v>6208</v>
      </c>
      <c r="B6269" s="1221">
        <f>'Acct Summary 7-8'!E82</f>
        <v>15837</v>
      </c>
      <c r="D6269" s="13" t="str">
        <f t="shared" si="96"/>
        <v>Error?</v>
      </c>
      <c r="E6269" s="13" t="s">
        <v>207</v>
      </c>
    </row>
    <row r="6270" spans="1:5" x14ac:dyDescent="0.2">
      <c r="A6270">
        <v>6209</v>
      </c>
      <c r="B6270" s="1221">
        <f>'Acct Summary 7-8'!F82</f>
        <v>84659</v>
      </c>
      <c r="D6270" s="13" t="str">
        <f t="shared" si="96"/>
        <v>Error?</v>
      </c>
      <c r="E6270" s="13" t="s">
        <v>207</v>
      </c>
    </row>
    <row r="6271" spans="1:5" x14ac:dyDescent="0.2">
      <c r="A6271">
        <v>6210</v>
      </c>
      <c r="B6271" s="1221">
        <f>'Acct Summary 7-8'!G82</f>
        <v>931</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89581</v>
      </c>
      <c r="D6273" s="13" t="str">
        <f t="shared" si="97"/>
        <v>Error?</v>
      </c>
      <c r="E6273" s="13" t="s">
        <v>207</v>
      </c>
    </row>
    <row r="6274" spans="1:5" x14ac:dyDescent="0.2">
      <c r="A6274">
        <v>6213</v>
      </c>
      <c r="B6274" s="1221">
        <f>'Acct Summary 7-8'!J82</f>
        <v>-87831</v>
      </c>
      <c r="D6274" s="13" t="str">
        <f t="shared" si="97"/>
        <v>Error?</v>
      </c>
      <c r="E6274" s="13" t="s">
        <v>207</v>
      </c>
    </row>
    <row r="6275" spans="1:5" x14ac:dyDescent="0.2">
      <c r="A6275">
        <v>6214</v>
      </c>
      <c r="B6275" s="1221">
        <f>'Acct Summary 7-8'!K82</f>
        <v>-4584</v>
      </c>
      <c r="D6275" s="13" t="str">
        <f t="shared" si="97"/>
        <v>Error?</v>
      </c>
      <c r="E6275" s="13" t="s">
        <v>207</v>
      </c>
    </row>
    <row r="6276" spans="1:5" x14ac:dyDescent="0.2">
      <c r="A6276">
        <v>6215</v>
      </c>
      <c r="B6276" s="1221">
        <f>'Acct Summary 7-8'!C83</f>
        <v>7.2798912943749794E-2</v>
      </c>
      <c r="D6276" s="13" t="str">
        <f t="shared" si="97"/>
        <v>Error?</v>
      </c>
      <c r="E6276" s="13" t="s">
        <v>207</v>
      </c>
    </row>
    <row r="6277" spans="1:5" x14ac:dyDescent="0.2">
      <c r="A6277">
        <v>6216</v>
      </c>
      <c r="B6277" s="1221">
        <f>'Acct Summary 7-8'!D83</f>
        <v>-6.9811774142339118</v>
      </c>
      <c r="D6277" s="13" t="str">
        <f t="shared" si="97"/>
        <v>Error?</v>
      </c>
      <c r="E6277" s="13" t="s">
        <v>207</v>
      </c>
    </row>
    <row r="6278" spans="1:5" x14ac:dyDescent="0.2">
      <c r="A6278">
        <v>6217</v>
      </c>
      <c r="B6278" s="1221">
        <f>'Acct Summary 7-8'!E83</f>
        <v>4.8849475632325723E-2</v>
      </c>
      <c r="D6278" s="13" t="str">
        <f t="shared" si="97"/>
        <v>Error?</v>
      </c>
      <c r="E6278" s="13" t="s">
        <v>207</v>
      </c>
    </row>
    <row r="6279" spans="1:5" x14ac:dyDescent="0.2">
      <c r="A6279">
        <v>6218</v>
      </c>
      <c r="B6279" s="1221">
        <f>'Acct Summary 7-8'!F83</f>
        <v>0.40543362179195541</v>
      </c>
      <c r="D6279" s="13" t="str">
        <f t="shared" si="97"/>
        <v>Error?</v>
      </c>
      <c r="E6279" s="13" t="s">
        <v>207</v>
      </c>
    </row>
    <row r="6280" spans="1:5" x14ac:dyDescent="0.2">
      <c r="A6280">
        <v>6219</v>
      </c>
      <c r="B6280" s="1221">
        <f>'Acct Summary 7-8'!G83</f>
        <v>0.56492718446601942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0.24635612610828769</v>
      </c>
      <c r="D6282" s="13" t="str">
        <f t="shared" si="97"/>
        <v>Error?</v>
      </c>
      <c r="E6282" s="13" t="s">
        <v>207</v>
      </c>
    </row>
    <row r="6283" spans="1:5" x14ac:dyDescent="0.2">
      <c r="A6283">
        <v>6222</v>
      </c>
      <c r="B6283" s="1221">
        <f>'Acct Summary 7-8'!J83</f>
        <v>-0.10602038783972188</v>
      </c>
      <c r="D6283" s="13" t="str">
        <f t="shared" si="97"/>
        <v>Error?</v>
      </c>
      <c r="E6283" s="13" t="s">
        <v>207</v>
      </c>
    </row>
    <row r="6284" spans="1:5" x14ac:dyDescent="0.2">
      <c r="A6284">
        <v>6223</v>
      </c>
      <c r="B6284" s="1221">
        <f>'Acct Summary 7-8'!K83</f>
        <v>-5.6475458308693084E-2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3669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3669</v>
      </c>
      <c r="D6351" s="13" t="str">
        <f t="shared" si="98"/>
        <v>Error?</v>
      </c>
      <c r="E6351" s="13" t="s">
        <v>207</v>
      </c>
    </row>
    <row r="6352" spans="1:5" x14ac:dyDescent="0.2">
      <c r="A6352">
        <v>6291</v>
      </c>
      <c r="B6352" s="1221">
        <f>'Revenues 9-14'!J109</f>
        <v>3669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98351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124237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110269</v>
      </c>
      <c r="D6880" s="13" t="str">
        <f t="shared" si="106"/>
        <v>Error?</v>
      </c>
    </row>
    <row r="6881" spans="1:4" x14ac:dyDescent="0.2">
      <c r="A6881">
        <v>6820</v>
      </c>
      <c r="B6881" s="1221">
        <f>'Expenditures 15-22'!K22</f>
        <v>110269</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91500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3669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4121</v>
      </c>
      <c r="D7073" s="13" t="str">
        <f t="shared" si="109"/>
        <v>Error?</v>
      </c>
    </row>
    <row r="7074" spans="1:4" x14ac:dyDescent="0.2">
      <c r="A7074">
        <v>7013</v>
      </c>
      <c r="B7074" s="1221">
        <f>'Expenditures 15-22'!K210</f>
        <v>4121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68450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68450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23050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23050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91500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91500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91500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91500</v>
      </c>
      <c r="D7224" s="13" t="str">
        <f t="shared" si="111"/>
        <v>Error?</v>
      </c>
    </row>
    <row r="7225" spans="1:4" x14ac:dyDescent="0.2">
      <c r="A7225">
        <v>7164</v>
      </c>
      <c r="B7225" s="1221">
        <f>'Expenditures 15-22'!K332</f>
        <v>-87831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12762</v>
      </c>
      <c r="D7246" s="13" t="str">
        <f t="shared" si="112"/>
        <v>Error?</v>
      </c>
    </row>
    <row r="7247" spans="1:4" x14ac:dyDescent="0.2">
      <c r="A7247">
        <f t="shared" si="113"/>
        <v>7186</v>
      </c>
      <c r="B7247" s="1221">
        <f>'Expenditures 15-22'!E7</f>
        <v>2883</v>
      </c>
      <c r="D7247" s="13" t="str">
        <f t="shared" si="112"/>
        <v>Error?</v>
      </c>
    </row>
    <row r="7248" spans="1:4" x14ac:dyDescent="0.2">
      <c r="A7248">
        <f t="shared" si="113"/>
        <v>7187</v>
      </c>
      <c r="B7248" s="1221">
        <f>'Expenditures 15-22'!F7</f>
        <v>8834</v>
      </c>
      <c r="D7248" s="13" t="str">
        <f t="shared" si="112"/>
        <v>Error?</v>
      </c>
    </row>
    <row r="7249" spans="1:4" x14ac:dyDescent="0.2">
      <c r="A7249">
        <f t="shared" si="113"/>
        <v>7188</v>
      </c>
      <c r="B7249" s="1221">
        <f>'Expenditures 15-22'!G7</f>
        <v>1407</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516897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718403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 ds:uri="6ce3111e-7420-4802-b50a-75d4e9a0b980"/>
    <ds:schemaRef ds:uri="http://schemas.microsoft.com/sharepoint/v3"/>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2017-10-13T17:26:51Z</cp:lastPrinted>
  <dcterms:created xsi:type="dcterms:W3CDTF">2003-10-29T19:06:34Z</dcterms:created>
  <dcterms:modified xsi:type="dcterms:W3CDTF">2017-11-28T16:09:02Z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